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Лист1" sheetId="1" r:id="rId1"/>
    <sheet name="ВОР 2" sheetId="3" r:id="rId2"/>
    <sheet name="1нитка" sheetId="4" r:id="rId3"/>
  </sheets>
  <definedNames>
    <definedName name="_xlnm.Print_Titles" localSheetId="1">'ВОР 2'!$8:$9</definedName>
    <definedName name="_xlnm.Print_Area" localSheetId="1">'ВОР 2'!$A$1:$L$97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0" i="3" l="1"/>
  <c r="H73" i="3"/>
  <c r="H66" i="3"/>
  <c r="H61" i="3"/>
  <c r="H54" i="3"/>
  <c r="H47" i="3"/>
  <c r="H39" i="3"/>
  <c r="H32" i="3"/>
  <c r="H18" i="3"/>
  <c r="H25" i="3" s="1"/>
  <c r="H11" i="3" l="1"/>
  <c r="Z5" i="1" l="1"/>
  <c r="X4" i="1"/>
  <c r="Y5" i="1" l="1"/>
  <c r="X5" i="1"/>
  <c r="X6" i="1"/>
  <c r="T6" i="1" l="1"/>
  <c r="U5" i="1"/>
  <c r="U6" i="1"/>
  <c r="T5" i="1"/>
  <c r="T4" i="1"/>
  <c r="S5" i="1"/>
  <c r="S6" i="1"/>
  <c r="R5" i="1"/>
  <c r="R4" i="1"/>
  <c r="Q5" i="1"/>
  <c r="Q3" i="1"/>
  <c r="R3" i="1"/>
  <c r="Q4" i="1"/>
  <c r="P5" i="1"/>
  <c r="P4" i="1"/>
  <c r="O5" i="1"/>
  <c r="O4" i="1"/>
  <c r="N5" i="1"/>
  <c r="N4" i="1"/>
  <c r="N6" i="1"/>
  <c r="M5" i="1"/>
  <c r="L5" i="1"/>
  <c r="K5" i="1"/>
  <c r="L4" i="1"/>
  <c r="K4" i="1"/>
  <c r="D29" i="1" l="1"/>
  <c r="D13" i="1"/>
  <c r="D14" i="1"/>
  <c r="D15" i="1"/>
  <c r="D16" i="1"/>
  <c r="H19" i="1"/>
  <c r="H20" i="1"/>
  <c r="H18" i="1"/>
  <c r="H9" i="1"/>
  <c r="H10" i="1"/>
  <c r="H11" i="1"/>
  <c r="H8" i="1"/>
  <c r="F20" i="1"/>
  <c r="F11" i="1"/>
  <c r="F19" i="1"/>
  <c r="F18" i="1"/>
  <c r="D18" i="1"/>
  <c r="D19" i="1"/>
  <c r="D20" i="1"/>
  <c r="F9" i="1"/>
  <c r="F10" i="1"/>
  <c r="F8" i="1"/>
  <c r="D8" i="1"/>
  <c r="D9" i="1"/>
  <c r="D10" i="1"/>
  <c r="D11" i="1"/>
  <c r="D22" i="1"/>
  <c r="D23" i="1"/>
  <c r="D24" i="1"/>
  <c r="C22" i="1" l="1"/>
  <c r="C23" i="1"/>
  <c r="C24" i="1" s="1"/>
  <c r="C26" i="1"/>
  <c r="C27" i="1" s="1"/>
  <c r="D27" i="1" s="1"/>
  <c r="C14" i="1"/>
  <c r="C18" i="1"/>
  <c r="C19" i="1" l="1"/>
  <c r="C20" i="1" s="1"/>
  <c r="C15" i="1"/>
  <c r="C16" i="1"/>
  <c r="C13" i="1"/>
  <c r="C10" i="1"/>
  <c r="C8" i="1"/>
  <c r="C9" i="1"/>
  <c r="C5" i="1"/>
  <c r="C4" i="1"/>
  <c r="C11" i="1" l="1"/>
</calcChain>
</file>

<file path=xl/sharedStrings.xml><?xml version="1.0" encoding="utf-8"?>
<sst xmlns="http://schemas.openxmlformats.org/spreadsheetml/2006/main" count="291" uniqueCount="115">
  <si>
    <t xml:space="preserve">Характеристики пояса </t>
  </si>
  <si>
    <t>Длина</t>
  </si>
  <si>
    <t>Ширина</t>
  </si>
  <si>
    <t>Кол-во(+ оштук)</t>
  </si>
  <si>
    <t>Кол-во(прост)</t>
  </si>
  <si>
    <t>разноцветные</t>
  </si>
  <si>
    <t>разноцветные без тёмного</t>
  </si>
  <si>
    <t>двухцветные</t>
  </si>
  <si>
    <t>красный</t>
  </si>
  <si>
    <t>коричневый</t>
  </si>
  <si>
    <t>бежевый</t>
  </si>
  <si>
    <t>шт</t>
  </si>
  <si>
    <t>м</t>
  </si>
  <si>
    <t>м2</t>
  </si>
  <si>
    <t>над минус 1-ым</t>
  </si>
  <si>
    <t>над 1-ым и 2-ым</t>
  </si>
  <si>
    <t>№ п/п</t>
  </si>
  <si>
    <t>Ед.изм.</t>
  </si>
  <si>
    <t>3 4 6</t>
  </si>
  <si>
    <t>ост</t>
  </si>
  <si>
    <t>Фасады парковки</t>
  </si>
  <si>
    <t>Фасад 2.С-9.С</t>
  </si>
  <si>
    <t>Фасад 1.С-2.С</t>
  </si>
  <si>
    <t xml:space="preserve">Длина </t>
  </si>
  <si>
    <t>Высота</t>
  </si>
  <si>
    <t xml:space="preserve">Площадь фасада </t>
  </si>
  <si>
    <t>1,425/1,425</t>
  </si>
  <si>
    <t>Проёмы</t>
  </si>
  <si>
    <t>Фасад Ж.С-А</t>
  </si>
  <si>
    <t>Фасад 9.С-1.С</t>
  </si>
  <si>
    <t>Остатки</t>
  </si>
  <si>
    <t>Фасады т.э.</t>
  </si>
  <si>
    <t>Площадь фасада</t>
  </si>
  <si>
    <t>Фасады</t>
  </si>
  <si>
    <t>Вш выше тэ</t>
  </si>
  <si>
    <t>Вш в уровне тэ</t>
  </si>
  <si>
    <t>Ведомость объёмов работ</t>
  </si>
  <si>
    <t>К Техническому заданию</t>
  </si>
  <si>
    <t>Объект: "Многоквартирный многоэтажный дом с помещениями обслуживания жилой застройки, подземная автостоянка", расположенного по адресу ул.Есенина, Дзержинского района г. Новосибирск" (МКД №3). Кадастровый номер земельного участка 54:35:014205:39."</t>
  </si>
  <si>
    <t>Расположение</t>
  </si>
  <si>
    <t>Конструкция</t>
  </si>
  <si>
    <t>Примечание:</t>
  </si>
  <si>
    <t>Приложение №1</t>
  </si>
  <si>
    <t>на комплекс работ по изготовлению и монтажу витражного остекления</t>
  </si>
  <si>
    <t>Ж.1-К.1/1</t>
  </si>
  <si>
    <t>1-ый этаж</t>
  </si>
  <si>
    <t>И.1-К.1/2-3</t>
  </si>
  <si>
    <t>И.1-К.1/1-2</t>
  </si>
  <si>
    <t>2-ой этаж</t>
  </si>
  <si>
    <t>К.1/3-4</t>
  </si>
  <si>
    <t>Ж.1-И.1/3-4</t>
  </si>
  <si>
    <t>Ж-К/7-9</t>
  </si>
  <si>
    <t>Р-П/7-9</t>
  </si>
  <si>
    <t>Е-Ж/3-4</t>
  </si>
  <si>
    <t>АР1 л.18, 28</t>
  </si>
  <si>
    <t>АР1 л.18, 29</t>
  </si>
  <si>
    <t>АР1 л.19, 28</t>
  </si>
  <si>
    <t>АР1 л.19</t>
  </si>
  <si>
    <t>АР1 л.18</t>
  </si>
  <si>
    <t>2. Сопротивление теплопередаче витражей для жилых помещений не менее 0,734 м2·°С/Вт.</t>
  </si>
  <si>
    <t>3. Сопротивление теплопередаче витражей для общественных помещений не менее 0,72 м2·°С/Вт.</t>
  </si>
  <si>
    <t>4. Узлы крепления каркаса витражных конструкций, а также наружных систем фасадов должны быть разработаны в КМД изготовителя. Узловые решения должны содержать все необходимые сертификаты огневых испытаний по пожарной безопасности.</t>
  </si>
  <si>
    <t>Количество, шт</t>
  </si>
  <si>
    <t>Количество, м2</t>
  </si>
  <si>
    <t>Наполнение конструкции</t>
  </si>
  <si>
    <t>Профиль</t>
  </si>
  <si>
    <t>Алютех, сиал, тапроф или аналоги Теплый витраж с дверью</t>
  </si>
  <si>
    <t>Верх витража</t>
  </si>
  <si>
    <t>Стекло</t>
  </si>
  <si>
    <t>Кашировка</t>
  </si>
  <si>
    <t>RAL 7024 графит</t>
  </si>
  <si>
    <t>Двери, фурнитура</t>
  </si>
  <si>
    <t>Отделка</t>
  </si>
  <si>
    <t>5. Площади витражей уточнить по фактическим размерам проемов.</t>
  </si>
  <si>
    <t>Наклейки МГН</t>
  </si>
  <si>
    <t>предусмотреть</t>
  </si>
  <si>
    <t>6. При оформлении КП прописать подробно подсистему и  формулы стекл на каждом витраже.</t>
  </si>
  <si>
    <r>
      <t xml:space="preserve">Наружная перегородка </t>
    </r>
    <r>
      <rPr>
        <b/>
        <sz val="11"/>
        <color theme="1"/>
        <rFont val="Times New Roman"/>
        <family val="1"/>
        <charset val="204"/>
      </rPr>
      <t>НрП1</t>
    </r>
  </si>
  <si>
    <r>
      <t xml:space="preserve">Остекленная перегородка </t>
    </r>
    <r>
      <rPr>
        <b/>
        <sz val="11"/>
        <rFont val="Times New Roman"/>
        <family val="1"/>
        <charset val="204"/>
      </rPr>
      <t xml:space="preserve">ОсП1 </t>
    </r>
  </si>
  <si>
    <t>Алютех, сиал, тапроф или аналоги Холодный витраж с дверью</t>
  </si>
  <si>
    <r>
      <t xml:space="preserve">Остекленная перегородка </t>
    </r>
    <r>
      <rPr>
        <b/>
        <sz val="11"/>
        <color theme="1"/>
        <rFont val="Times New Roman"/>
        <family val="1"/>
        <charset val="204"/>
      </rPr>
      <t>ОсП1</t>
    </r>
  </si>
  <si>
    <r>
      <t xml:space="preserve">Решетчатая перегородка </t>
    </r>
    <r>
      <rPr>
        <b/>
        <sz val="11"/>
        <color theme="1"/>
        <rFont val="Times New Roman"/>
        <family val="1"/>
        <charset val="204"/>
      </rPr>
      <t>Р1 в кв.</t>
    </r>
  </si>
  <si>
    <r>
      <t xml:space="preserve">Решетчатая перегородка </t>
    </r>
    <r>
      <rPr>
        <b/>
        <sz val="11"/>
        <color theme="1"/>
        <rFont val="Times New Roman"/>
        <family val="1"/>
        <charset val="204"/>
      </rPr>
      <t>Р2 в кв.</t>
    </r>
  </si>
  <si>
    <t>7. Запенка монтажного шва противопожарной пеной.</t>
  </si>
  <si>
    <r>
      <t xml:space="preserve">Наружная перегородка </t>
    </r>
    <r>
      <rPr>
        <b/>
        <sz val="11"/>
        <color theme="1"/>
        <rFont val="Times New Roman"/>
        <family val="1"/>
        <charset val="204"/>
      </rPr>
      <t>НрП2</t>
    </r>
  </si>
  <si>
    <r>
      <t xml:space="preserve">Остекленная перегородка </t>
    </r>
    <r>
      <rPr>
        <b/>
        <sz val="11"/>
        <color theme="1"/>
        <rFont val="Times New Roman"/>
        <family val="1"/>
        <charset val="204"/>
      </rPr>
      <t>ОсП2</t>
    </r>
  </si>
  <si>
    <r>
      <t xml:space="preserve">Остекленная перегородка </t>
    </r>
    <r>
      <rPr>
        <b/>
        <sz val="11"/>
        <color theme="1"/>
        <rFont val="Times New Roman"/>
        <family val="1"/>
        <charset val="204"/>
      </rPr>
      <t>ОсП3</t>
    </r>
  </si>
  <si>
    <r>
      <t xml:space="preserve">Остекленная перегородка </t>
    </r>
    <r>
      <rPr>
        <b/>
        <sz val="11"/>
        <color theme="1"/>
        <rFont val="Times New Roman"/>
        <family val="1"/>
        <charset val="204"/>
      </rPr>
      <t>ОсП4</t>
    </r>
  </si>
  <si>
    <t>8. Указать марку применяемой фурнитуры.</t>
  </si>
  <si>
    <r>
      <t xml:space="preserve">Стоимость за м2 </t>
    </r>
    <r>
      <rPr>
        <b/>
        <sz val="11"/>
        <color indexed="8"/>
        <rFont val="Times New Roman"/>
        <family val="1"/>
        <charset val="204"/>
      </rPr>
      <t>Работа</t>
    </r>
  </si>
  <si>
    <r>
      <t xml:space="preserve">Стоимость за м2 </t>
    </r>
    <r>
      <rPr>
        <b/>
        <sz val="11"/>
        <color indexed="8"/>
        <rFont val="Times New Roman"/>
        <family val="1"/>
        <charset val="204"/>
      </rPr>
      <t>Материал</t>
    </r>
  </si>
  <si>
    <t>Итого стоимость</t>
  </si>
  <si>
    <t xml:space="preserve">1. Коммерческое предложение должно содержать полный перечень изделий и материалов, необходимых для выполнения работ. </t>
  </si>
  <si>
    <t>Вид конструкции</t>
  </si>
  <si>
    <t>стекло с тонированной пленкой на высоту 300мм (потолок тамбура утепляется и зашивается), на высоте 2,650 дополнительный горизонтальный импост, ниже него стекло, как у основного витража</t>
  </si>
  <si>
    <r>
      <t>6закал М1 - 16мм - 6  М1 - 16мм -  6закал.  М1 (48-50мм). Двери 6закал 12мм- 4М1-12мм-  6закал. М1 (40мм). На широкую глухую часть витража подобрать оптимальную толщину стекла -</t>
    </r>
    <r>
      <rPr>
        <b/>
        <sz val="11"/>
        <color theme="1"/>
        <rFont val="Times New Roman"/>
        <family val="1"/>
        <charset val="204"/>
      </rPr>
      <t xml:space="preserve"> Ориентир. Данные</t>
    </r>
  </si>
  <si>
    <t>доводчик, ручка СДР 1000 нерж., петли трехсекц.3шт на створке, шпингалеты на ответной створке. Ограничитель.</t>
  </si>
  <si>
    <t>снаружи и внутри нащельники, ОЦRAL7024, паро и гидроиз.монтажного шва</t>
  </si>
  <si>
    <t>6зак.М1-14мм-6зак.М1 (основная часть +440)</t>
  </si>
  <si>
    <t>доводчик, ручка СДР 600 нерж., петли трехсекц.3шт на створке, ограничитель, шпингалеты на ответной створке.</t>
  </si>
  <si>
    <t>снаружи и внутри нащельники ОЦRAL7024, паро и гидроиз.монтажного шва</t>
  </si>
  <si>
    <t>6зак.М1-14мм-6зак.М1 (925 стекло как в основном витраже)</t>
  </si>
  <si>
    <t xml:space="preserve">ОЦRAL7024 + сэндвич, ОЦRAL7024 275мм </t>
  </si>
  <si>
    <t xml:space="preserve">ОЦRAL7024 + сэндвич  + ОЦRAL7024  900мм </t>
  </si>
  <si>
    <t>6зак.М1-14мм-6зак.М1 (формулу стекла уточнить - холодный витраж)</t>
  </si>
  <si>
    <t>доводчик, замок ригельный, ручка СДР 600 нерж., петли трехсекц.3шт на створке, доводчик, ограничитель</t>
  </si>
  <si>
    <t>нет</t>
  </si>
  <si>
    <t xml:space="preserve">ОЦRAL7024 + сэндвич  + ОЦRAL7024 275мм </t>
  </si>
  <si>
    <t xml:space="preserve">ОЦRAL7024 + сэндвич + ОЦRAL7024 275мм </t>
  </si>
  <si>
    <t>6зак.М1-14мм-6зак.М1 (725 стекло как в основном витраже)</t>
  </si>
  <si>
    <t xml:space="preserve">ОЦRAL7024 + сэндвич  + ОЦRAL7024  1000мм </t>
  </si>
  <si>
    <r>
      <t xml:space="preserve">Остекленная перегородка </t>
    </r>
    <r>
      <rPr>
        <b/>
        <sz val="11"/>
        <rFont val="Times New Roman"/>
        <family val="1"/>
        <charset val="204"/>
      </rPr>
      <t>ОсП5</t>
    </r>
  </si>
  <si>
    <r>
      <t xml:space="preserve">Остекленная перегородка </t>
    </r>
    <r>
      <rPr>
        <b/>
        <sz val="11"/>
        <rFont val="Times New Roman"/>
        <family val="1"/>
        <charset val="204"/>
      </rPr>
      <t xml:space="preserve">ОсП6 </t>
    </r>
  </si>
  <si>
    <t>6зак.М1-14мм-6зак.М1 (основная часть +440) (формулу стекла уточнить - холодный витраж)</t>
  </si>
  <si>
    <t xml:space="preserve">ОЦRAL7024 + сэндвич+ ОЦRAL7024 275мм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</si>
</sst>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.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4" borderId="0" xfId="0" applyFill="1" applyBorder="1"/>
    <xf numFmtId="0" fontId="0" fillId="0" borderId="3" xfId="0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0" xfId="0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  <xf numFmtId="0" fontId="0" fillId="5" borderId="0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left" vertical="center" wrapText="1"/>
    </xf>
    <xf numFmtId="2" fontId="2" fillId="0" borderId="18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3" fontId="2" fillId="0" borderId="18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4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16" fontId="2" fillId="0" borderId="19" xfId="0" applyNumberFormat="1" applyFont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right" vertical="center"/>
    </xf>
    <xf numFmtId="43" fontId="2" fillId="0" borderId="22" xfId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2" fontId="2" fillId="0" borderId="28" xfId="0" applyNumberFormat="1" applyFont="1" applyBorder="1" applyAlignment="1">
      <alignment horizontal="right" vertical="center"/>
    </xf>
    <xf numFmtId="43" fontId="2" fillId="0" borderId="28" xfId="1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2" fontId="3" fillId="2" borderId="22" xfId="1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vertical="center"/>
    </xf>
    <xf numFmtId="0" fontId="2" fillId="3" borderId="33" xfId="0" applyFont="1" applyFill="1" applyBorder="1" applyAlignment="1">
      <alignment horizontal="center" vertical="center"/>
    </xf>
    <xf numFmtId="43" fontId="2" fillId="3" borderId="33" xfId="1" applyFont="1" applyFill="1" applyBorder="1" applyAlignment="1">
      <alignment vertical="center"/>
    </xf>
    <xf numFmtId="0" fontId="2" fillId="3" borderId="34" xfId="0" applyFont="1" applyFill="1" applyBorder="1" applyAlignment="1">
      <alignment vertical="center"/>
    </xf>
    <xf numFmtId="0" fontId="4" fillId="0" borderId="21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6" fontId="2" fillId="0" borderId="21" xfId="0" applyNumberFormat="1" applyFont="1" applyBorder="1" applyAlignment="1">
      <alignment horizontal="center" vertical="center"/>
    </xf>
    <xf numFmtId="16" fontId="2" fillId="0" borderId="27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2" fillId="0" borderId="28" xfId="0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132083</xdr:colOff>
      <xdr:row>11</xdr:row>
      <xdr:rowOff>0</xdr:rowOff>
    </xdr:from>
    <xdr:to>
      <xdr:col>11</xdr:col>
      <xdr:colOff>5829311</xdr:colOff>
      <xdr:row>13</xdr:row>
      <xdr:rowOff>485774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30119" y="3279321"/>
          <a:ext cx="5697228" cy="3034393"/>
        </a:xfrm>
        <a:prstGeom prst="rect">
          <a:avLst/>
        </a:prstGeom>
      </xdr:spPr>
    </xdr:pic>
    <xdr:clientData/>
  </xdr:twoCellAnchor>
  <xdr:twoCellAnchor editAs="oneCell">
    <xdr:from>
      <xdr:col>11</xdr:col>
      <xdr:colOff>209551</xdr:colOff>
      <xdr:row>47</xdr:row>
      <xdr:rowOff>108858</xdr:rowOff>
    </xdr:from>
    <xdr:to>
      <xdr:col>11</xdr:col>
      <xdr:colOff>5838824</xdr:colOff>
      <xdr:row>50</xdr:row>
      <xdr:rowOff>27214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07587" y="23268215"/>
          <a:ext cx="5629273" cy="3143249"/>
        </a:xfrm>
        <a:prstGeom prst="rect">
          <a:avLst/>
        </a:prstGeom>
      </xdr:spPr>
    </xdr:pic>
    <xdr:clientData/>
  </xdr:twoCellAnchor>
  <xdr:twoCellAnchor editAs="oneCell">
    <xdr:from>
      <xdr:col>11</xdr:col>
      <xdr:colOff>1580029</xdr:colOff>
      <xdr:row>17</xdr:row>
      <xdr:rowOff>136072</xdr:rowOff>
    </xdr:from>
    <xdr:to>
      <xdr:col>11</xdr:col>
      <xdr:colOff>4819131</xdr:colOff>
      <xdr:row>23</xdr:row>
      <xdr:rowOff>64912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43647" y="7475925"/>
          <a:ext cx="3239102" cy="2786340"/>
        </a:xfrm>
        <a:prstGeom prst="rect">
          <a:avLst/>
        </a:prstGeom>
      </xdr:spPr>
    </xdr:pic>
    <xdr:clientData/>
  </xdr:twoCellAnchor>
  <xdr:twoCellAnchor editAs="oneCell">
    <xdr:from>
      <xdr:col>11</xdr:col>
      <xdr:colOff>1107828</xdr:colOff>
      <xdr:row>24</xdr:row>
      <xdr:rowOff>81643</xdr:rowOff>
    </xdr:from>
    <xdr:to>
      <xdr:col>11</xdr:col>
      <xdr:colOff>4451737</xdr:colOff>
      <xdr:row>30</xdr:row>
      <xdr:rowOff>78441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571446" y="10469496"/>
          <a:ext cx="3343909" cy="3044798"/>
        </a:xfrm>
        <a:prstGeom prst="rect">
          <a:avLst/>
        </a:prstGeom>
      </xdr:spPr>
    </xdr:pic>
    <xdr:clientData/>
  </xdr:twoCellAnchor>
  <xdr:twoCellAnchor editAs="oneCell">
    <xdr:from>
      <xdr:col>11</xdr:col>
      <xdr:colOff>1630277</xdr:colOff>
      <xdr:row>31</xdr:row>
      <xdr:rowOff>81642</xdr:rowOff>
    </xdr:from>
    <xdr:to>
      <xdr:col>11</xdr:col>
      <xdr:colOff>4005176</xdr:colOff>
      <xdr:row>37</xdr:row>
      <xdr:rowOff>44823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93895" y="13898495"/>
          <a:ext cx="2374899" cy="2630181"/>
        </a:xfrm>
        <a:prstGeom prst="rect">
          <a:avLst/>
        </a:prstGeom>
      </xdr:spPr>
    </xdr:pic>
    <xdr:clientData/>
  </xdr:twoCellAnchor>
  <xdr:twoCellAnchor editAs="oneCell">
    <xdr:from>
      <xdr:col>11</xdr:col>
      <xdr:colOff>1576164</xdr:colOff>
      <xdr:row>38</xdr:row>
      <xdr:rowOff>95250</xdr:rowOff>
    </xdr:from>
    <xdr:to>
      <xdr:col>11</xdr:col>
      <xdr:colOff>3810124</xdr:colOff>
      <xdr:row>44</xdr:row>
      <xdr:rowOff>89647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039782" y="16579103"/>
          <a:ext cx="2233960" cy="2661397"/>
        </a:xfrm>
        <a:prstGeom prst="rect">
          <a:avLst/>
        </a:prstGeom>
      </xdr:spPr>
    </xdr:pic>
    <xdr:clientData/>
  </xdr:twoCellAnchor>
  <xdr:twoCellAnchor editAs="oneCell">
    <xdr:from>
      <xdr:col>11</xdr:col>
      <xdr:colOff>955087</xdr:colOff>
      <xdr:row>53</xdr:row>
      <xdr:rowOff>54429</xdr:rowOff>
    </xdr:from>
    <xdr:to>
      <xdr:col>11</xdr:col>
      <xdr:colOff>3372797</xdr:colOff>
      <xdr:row>59</xdr:row>
      <xdr:rowOff>123265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418705" y="24337576"/>
          <a:ext cx="2417710" cy="2926336"/>
        </a:xfrm>
        <a:prstGeom prst="rect">
          <a:avLst/>
        </a:prstGeom>
      </xdr:spPr>
    </xdr:pic>
    <xdr:clientData/>
  </xdr:twoCellAnchor>
  <xdr:twoCellAnchor editAs="oneCell">
    <xdr:from>
      <xdr:col>11</xdr:col>
      <xdr:colOff>1966946</xdr:colOff>
      <xdr:row>60</xdr:row>
      <xdr:rowOff>27215</xdr:rowOff>
    </xdr:from>
    <xdr:to>
      <xdr:col>11</xdr:col>
      <xdr:colOff>4270713</xdr:colOff>
      <xdr:row>64</xdr:row>
      <xdr:rowOff>134471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30564" y="27358362"/>
          <a:ext cx="2303767" cy="2068285"/>
        </a:xfrm>
        <a:prstGeom prst="rect">
          <a:avLst/>
        </a:prstGeom>
      </xdr:spPr>
    </xdr:pic>
    <xdr:clientData/>
  </xdr:twoCellAnchor>
  <xdr:twoCellAnchor editAs="oneCell">
    <xdr:from>
      <xdr:col>11</xdr:col>
      <xdr:colOff>1344706</xdr:colOff>
      <xdr:row>65</xdr:row>
      <xdr:rowOff>122465</xdr:rowOff>
    </xdr:from>
    <xdr:to>
      <xdr:col>11</xdr:col>
      <xdr:colOff>4709620</xdr:colOff>
      <xdr:row>71</xdr:row>
      <xdr:rowOff>85458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808324" y="29605141"/>
          <a:ext cx="3364914" cy="2820493"/>
        </a:xfrm>
        <a:prstGeom prst="rect">
          <a:avLst/>
        </a:prstGeom>
      </xdr:spPr>
    </xdr:pic>
    <xdr:clientData/>
  </xdr:twoCellAnchor>
  <xdr:twoCellAnchor editAs="oneCell">
    <xdr:from>
      <xdr:col>11</xdr:col>
      <xdr:colOff>1208233</xdr:colOff>
      <xdr:row>72</xdr:row>
      <xdr:rowOff>68036</xdr:rowOff>
    </xdr:from>
    <xdr:to>
      <xdr:col>11</xdr:col>
      <xdr:colOff>3592285</xdr:colOff>
      <xdr:row>78</xdr:row>
      <xdr:rowOff>33618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671851" y="32598712"/>
          <a:ext cx="2384052" cy="2632582"/>
        </a:xfrm>
        <a:prstGeom prst="rect">
          <a:avLst/>
        </a:prstGeom>
      </xdr:spPr>
    </xdr:pic>
    <xdr:clientData/>
  </xdr:twoCellAnchor>
  <xdr:twoCellAnchor editAs="oneCell">
    <xdr:from>
      <xdr:col>11</xdr:col>
      <xdr:colOff>1210098</xdr:colOff>
      <xdr:row>79</xdr:row>
      <xdr:rowOff>95250</xdr:rowOff>
    </xdr:from>
    <xdr:to>
      <xdr:col>11</xdr:col>
      <xdr:colOff>3483428</xdr:colOff>
      <xdr:row>85</xdr:row>
      <xdr:rowOff>22412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673716" y="35483426"/>
          <a:ext cx="2273330" cy="2594162"/>
        </a:xfrm>
        <a:prstGeom prst="rect">
          <a:avLst/>
        </a:prstGeom>
      </xdr:spPr>
    </xdr:pic>
    <xdr:clientData/>
  </xdr:twoCellAnchor>
  <xdr:twoCellAnchor editAs="oneCell">
    <xdr:from>
      <xdr:col>12</xdr:col>
      <xdr:colOff>1374322</xdr:colOff>
      <xdr:row>11</xdr:row>
      <xdr:rowOff>54429</xdr:rowOff>
    </xdr:from>
    <xdr:to>
      <xdr:col>25</xdr:col>
      <xdr:colOff>109012</xdr:colOff>
      <xdr:row>20</xdr:row>
      <xdr:rowOff>227544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8900322" y="3605893"/>
          <a:ext cx="9647619" cy="5885714"/>
        </a:xfrm>
        <a:prstGeom prst="rect">
          <a:avLst/>
        </a:prstGeom>
      </xdr:spPr>
    </xdr:pic>
    <xdr:clientData/>
  </xdr:twoCellAnchor>
  <xdr:twoCellAnchor editAs="oneCell">
    <xdr:from>
      <xdr:col>12</xdr:col>
      <xdr:colOff>2313214</xdr:colOff>
      <xdr:row>45</xdr:row>
      <xdr:rowOff>136072</xdr:rowOff>
    </xdr:from>
    <xdr:to>
      <xdr:col>23</xdr:col>
      <xdr:colOff>548737</xdr:colOff>
      <xdr:row>58</xdr:row>
      <xdr:rowOff>50148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839214" y="22152429"/>
          <a:ext cx="7923809" cy="7352381"/>
        </a:xfrm>
        <a:prstGeom prst="rect">
          <a:avLst/>
        </a:prstGeom>
      </xdr:spPr>
    </xdr:pic>
    <xdr:clientData/>
  </xdr:twoCellAnchor>
  <xdr:twoCellAnchor editAs="oneCell">
    <xdr:from>
      <xdr:col>12</xdr:col>
      <xdr:colOff>1796143</xdr:colOff>
      <xdr:row>72</xdr:row>
      <xdr:rowOff>326571</xdr:rowOff>
    </xdr:from>
    <xdr:to>
      <xdr:col>21</xdr:col>
      <xdr:colOff>370595</xdr:colOff>
      <xdr:row>86</xdr:row>
      <xdr:rowOff>84397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9322143" y="37433250"/>
          <a:ext cx="7038095" cy="5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workbookViewId="0">
      <selection activeCell="Z5" sqref="Z5"/>
    </sheetView>
  </sheetViews>
  <sheetFormatPr defaultRowHeight="15" x14ac:dyDescent="0.25"/>
  <cols>
    <col min="1" max="1" width="16.140625" customWidth="1"/>
    <col min="5" max="5" width="14.140625" customWidth="1"/>
    <col min="10" max="10" width="17" bestFit="1" customWidth="1"/>
    <col min="11" max="12" width="13.140625" hidden="1" customWidth="1"/>
    <col min="13" max="14" width="13.140625" bestFit="1" customWidth="1"/>
    <col min="15" max="18" width="12.28515625" hidden="1" customWidth="1"/>
    <col min="19" max="19" width="12.28515625" bestFit="1" customWidth="1"/>
    <col min="20" max="20" width="13.140625" bestFit="1" customWidth="1"/>
    <col min="23" max="23" width="16.140625" bestFit="1" customWidth="1"/>
    <col min="25" max="25" width="14.5703125" bestFit="1" customWidth="1"/>
    <col min="26" max="26" width="11.5703125" bestFit="1" customWidth="1"/>
  </cols>
  <sheetData>
    <row r="1" spans="1:26" ht="15.75" thickTop="1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18" t="s">
        <v>20</v>
      </c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0"/>
      <c r="W1" t="s">
        <v>31</v>
      </c>
    </row>
    <row r="2" spans="1:26" x14ac:dyDescent="0.25">
      <c r="A2" s="5" t="s">
        <v>1</v>
      </c>
      <c r="B2" s="2">
        <v>145.04</v>
      </c>
      <c r="C2" s="2"/>
      <c r="D2" s="2"/>
      <c r="E2" s="2"/>
      <c r="F2" s="2"/>
      <c r="G2" s="2"/>
      <c r="H2" s="2"/>
      <c r="I2" s="2"/>
      <c r="J2" s="21"/>
      <c r="K2" s="22" t="s">
        <v>21</v>
      </c>
      <c r="L2" s="22" t="s">
        <v>21</v>
      </c>
      <c r="M2" s="7" t="s">
        <v>21</v>
      </c>
      <c r="N2" s="7" t="s">
        <v>22</v>
      </c>
      <c r="O2" s="22" t="s">
        <v>28</v>
      </c>
      <c r="P2" s="22" t="s">
        <v>28</v>
      </c>
      <c r="Q2" s="22" t="s">
        <v>28</v>
      </c>
      <c r="R2" s="22" t="s">
        <v>28</v>
      </c>
      <c r="S2" s="7" t="s">
        <v>28</v>
      </c>
      <c r="T2" s="7" t="s">
        <v>29</v>
      </c>
      <c r="U2" s="7" t="s">
        <v>30</v>
      </c>
      <c r="V2" s="23"/>
      <c r="X2" s="7" t="s">
        <v>33</v>
      </c>
      <c r="Y2" s="7" t="s">
        <v>35</v>
      </c>
      <c r="Z2" s="7" t="s">
        <v>34</v>
      </c>
    </row>
    <row r="3" spans="1:26" x14ac:dyDescent="0.25">
      <c r="A3" s="5" t="s">
        <v>2</v>
      </c>
      <c r="B3" s="2">
        <v>0.2</v>
      </c>
      <c r="C3" s="2"/>
      <c r="D3" s="2"/>
      <c r="E3" s="2"/>
      <c r="F3" s="2"/>
      <c r="G3" s="2"/>
      <c r="H3" s="2"/>
      <c r="I3" s="2"/>
      <c r="J3" s="13" t="s">
        <v>23</v>
      </c>
      <c r="K3" s="2">
        <v>48.3</v>
      </c>
      <c r="L3" s="2">
        <v>48.3</v>
      </c>
      <c r="M3" s="2">
        <v>48.3</v>
      </c>
      <c r="N3" s="2">
        <v>6.45</v>
      </c>
      <c r="O3" s="2">
        <v>34.5</v>
      </c>
      <c r="P3" s="2">
        <v>12.5</v>
      </c>
      <c r="Q3" s="2">
        <f>O3-R3</f>
        <v>24.8</v>
      </c>
      <c r="R3" s="2">
        <f>5.7+4</f>
        <v>9.6999999999999993</v>
      </c>
      <c r="S3" s="2"/>
      <c r="T3" s="2">
        <v>56.1</v>
      </c>
      <c r="U3" s="2"/>
      <c r="V3" s="23"/>
      <c r="W3" t="s">
        <v>1</v>
      </c>
      <c r="X3">
        <v>109.03</v>
      </c>
      <c r="Y3">
        <v>23.2</v>
      </c>
    </row>
    <row r="4" spans="1:26" x14ac:dyDescent="0.25">
      <c r="A4" s="5" t="s">
        <v>3</v>
      </c>
      <c r="B4" s="2">
        <v>5</v>
      </c>
      <c r="C4" s="2">
        <f>B4*B3*B2</f>
        <v>145.04</v>
      </c>
      <c r="D4" s="2"/>
      <c r="E4" s="2"/>
      <c r="F4" s="2"/>
      <c r="G4" s="2"/>
      <c r="H4" s="2"/>
      <c r="I4" s="2"/>
      <c r="J4" s="14" t="s">
        <v>24</v>
      </c>
      <c r="K4" s="16">
        <f>0.7+0.725</f>
        <v>1.4249999999999998</v>
      </c>
      <c r="L4" s="16">
        <f>2.15-0.725</f>
        <v>1.4249999999999998</v>
      </c>
      <c r="M4" s="2" t="s">
        <v>26</v>
      </c>
      <c r="N4" s="2">
        <f>1.3+2.15</f>
        <v>3.45</v>
      </c>
      <c r="O4" s="2">
        <f>0.7+2.15</f>
        <v>2.8499999999999996</v>
      </c>
      <c r="P4" s="2">
        <f>1.3-0.7</f>
        <v>0.60000000000000009</v>
      </c>
      <c r="Q4" s="2">
        <f>8.1-2.15</f>
        <v>5.9499999999999993</v>
      </c>
      <c r="R4" s="2">
        <f>8.1-2.15</f>
        <v>5.9499999999999993</v>
      </c>
      <c r="S4" s="2"/>
      <c r="T4" s="2">
        <f>8.15+0.7</f>
        <v>8.85</v>
      </c>
      <c r="U4" s="2"/>
      <c r="V4" s="23"/>
      <c r="W4" t="s">
        <v>24</v>
      </c>
      <c r="X4">
        <f>70.4-66.8-0.675</f>
        <v>2.9250000000000087</v>
      </c>
      <c r="Y4">
        <v>1.575</v>
      </c>
    </row>
    <row r="5" spans="1:26" x14ac:dyDescent="0.25">
      <c r="A5" s="5" t="s">
        <v>4</v>
      </c>
      <c r="B5" s="2">
        <v>17</v>
      </c>
      <c r="C5" s="2">
        <f>B5*B3*B2</f>
        <v>493.13600000000002</v>
      </c>
      <c r="D5" s="2"/>
      <c r="E5" s="2"/>
      <c r="F5" s="2"/>
      <c r="G5" s="2"/>
      <c r="H5" s="2"/>
      <c r="I5" s="2"/>
      <c r="J5" s="15" t="s">
        <v>25</v>
      </c>
      <c r="K5" s="2">
        <f>K3*K4</f>
        <v>68.827499999999986</v>
      </c>
      <c r="L5" s="2">
        <f>(L3*L4)/2</f>
        <v>34.413749999999993</v>
      </c>
      <c r="M5" s="2">
        <f>K5+L5</f>
        <v>103.24124999999998</v>
      </c>
      <c r="N5" s="2">
        <f>N3*N4-N6</f>
        <v>11.932500000000001</v>
      </c>
      <c r="O5" s="2">
        <f>O3*O4</f>
        <v>98.324999999999989</v>
      </c>
      <c r="P5" s="2">
        <f>P3*P4</f>
        <v>7.5000000000000009</v>
      </c>
      <c r="Q5" s="2">
        <f>(Q3*Q4)/2</f>
        <v>73.779999999999987</v>
      </c>
      <c r="R5" s="2">
        <f>R3*R4</f>
        <v>57.714999999999989</v>
      </c>
      <c r="S5" s="2">
        <f>O5+P5+Q5+R5-S6</f>
        <v>209.10494999999992</v>
      </c>
      <c r="T5" s="2">
        <f>T3*T4+5.9*(3.175-0.7)-T6</f>
        <v>341.70000000000005</v>
      </c>
      <c r="U5" s="2">
        <f>18.5*(1.3+0.725)+11.66*(3.175+0.725)-U6</f>
        <v>79.639499999999998</v>
      </c>
      <c r="V5" s="23"/>
      <c r="W5" t="s">
        <v>32</v>
      </c>
      <c r="X5">
        <f>X4*X3-X6</f>
        <v>309.00075000000095</v>
      </c>
      <c r="Y5">
        <f>Y3*Y4</f>
        <v>36.54</v>
      </c>
      <c r="Z5">
        <f>(10.8*(72-69.65-0.6)-1.07*0.6*4-1.31*0.6*2)+(7.26*(71.5-69.65)-2*0.8*0.45)+(12.32*(72-69.65)-1.31*0.6*4-1.35*0.6*4)</f>
        <v>50.038999999999824</v>
      </c>
    </row>
    <row r="6" spans="1:26" x14ac:dyDescent="0.25">
      <c r="A6" s="5"/>
      <c r="B6" s="2"/>
      <c r="C6" s="2"/>
      <c r="D6" s="2"/>
      <c r="E6" s="2"/>
      <c r="F6" s="2"/>
      <c r="G6" s="2"/>
      <c r="H6" s="2"/>
      <c r="I6" s="2"/>
      <c r="J6" s="17" t="s">
        <v>27</v>
      </c>
      <c r="K6" s="2"/>
      <c r="L6" s="2"/>
      <c r="M6" s="2"/>
      <c r="N6" s="2">
        <f>2.4*2.8+2.4*1.5</f>
        <v>10.32</v>
      </c>
      <c r="O6" s="2"/>
      <c r="P6" s="2"/>
      <c r="Q6" s="2"/>
      <c r="R6" s="2"/>
      <c r="S6" s="2">
        <f>1.83*0.9*3+1.2*0.8+3.8*(8.15-4.96)+3.195*(8.15-4.96)</f>
        <v>28.215050000000005</v>
      </c>
      <c r="T6" s="2">
        <f>1.83*0.9*6+0.8*0.6*3+1.05*1.3*3+16.23*(7.2-4.96)+36.87*(8.15-4.96)</f>
        <v>169.38750000000002</v>
      </c>
      <c r="U6" s="2">
        <f>2.1*1.57</f>
        <v>3.2970000000000002</v>
      </c>
      <c r="V6" s="23"/>
      <c r="W6" t="s">
        <v>27</v>
      </c>
      <c r="X6">
        <f>4*2.1*1.18</f>
        <v>9.911999999999999</v>
      </c>
    </row>
    <row r="7" spans="1:26" ht="15.75" thickBot="1" x14ac:dyDescent="0.3">
      <c r="A7" s="5" t="s">
        <v>5</v>
      </c>
      <c r="B7" s="2" t="s">
        <v>11</v>
      </c>
      <c r="C7" s="2">
        <v>12</v>
      </c>
      <c r="D7" s="2"/>
      <c r="E7" s="2"/>
      <c r="F7" s="2" t="s">
        <v>18</v>
      </c>
      <c r="G7" s="2"/>
      <c r="H7" s="2" t="s">
        <v>19</v>
      </c>
      <c r="I7" s="2"/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6"/>
    </row>
    <row r="8" spans="1:26" x14ac:dyDescent="0.25">
      <c r="A8" s="5" t="s">
        <v>8</v>
      </c>
      <c r="B8" s="2" t="s">
        <v>12</v>
      </c>
      <c r="C8" s="2">
        <f>15.16+23.52+1.18+1.31</f>
        <v>41.17</v>
      </c>
      <c r="D8" s="2">
        <f t="shared" ref="D8:D10" si="0">C8*0.2*$C$7</f>
        <v>98.807999999999993</v>
      </c>
      <c r="E8" s="2"/>
      <c r="F8" s="7">
        <f>D8/4</f>
        <v>24.701999999999998</v>
      </c>
      <c r="G8" s="2"/>
      <c r="H8" s="7">
        <f>D8-F8</f>
        <v>74.105999999999995</v>
      </c>
      <c r="I8" s="6"/>
    </row>
    <row r="9" spans="1:26" x14ac:dyDescent="0.25">
      <c r="A9" s="5" t="s">
        <v>9</v>
      </c>
      <c r="B9" s="2" t="s">
        <v>12</v>
      </c>
      <c r="C9" s="2">
        <f>3.87+20.54+13+5.16+7.4+15.46</f>
        <v>65.429999999999993</v>
      </c>
      <c r="D9" s="2">
        <f t="shared" si="0"/>
        <v>157.03199999999998</v>
      </c>
      <c r="E9" s="2"/>
      <c r="F9" s="7">
        <f t="shared" ref="F9:F11" si="1">D9/4</f>
        <v>39.257999999999996</v>
      </c>
      <c r="G9" s="2"/>
      <c r="H9" s="7">
        <f t="shared" ref="H9:H11" si="2">D9-F9</f>
        <v>117.77399999999999</v>
      </c>
      <c r="I9" s="6"/>
    </row>
    <row r="10" spans="1:26" x14ac:dyDescent="0.25">
      <c r="A10" s="5" t="s">
        <v>10</v>
      </c>
      <c r="B10" s="2" t="s">
        <v>12</v>
      </c>
      <c r="C10" s="2">
        <f>8.65+6.11+12.15+7.67+3.89</f>
        <v>38.470000000000006</v>
      </c>
      <c r="D10" s="2">
        <f t="shared" si="0"/>
        <v>92.328000000000017</v>
      </c>
      <c r="E10" s="2"/>
      <c r="F10" s="7">
        <f t="shared" si="1"/>
        <v>23.082000000000004</v>
      </c>
      <c r="G10" s="2"/>
      <c r="H10" s="7">
        <f t="shared" si="2"/>
        <v>69.246000000000009</v>
      </c>
      <c r="I10" s="6"/>
    </row>
    <row r="11" spans="1:26" x14ac:dyDescent="0.25">
      <c r="A11" s="5"/>
      <c r="B11" s="2"/>
      <c r="C11" s="2">
        <f>C8+C9+C10</f>
        <v>145.07</v>
      </c>
      <c r="D11" s="2">
        <f>C11*0.2*$C$7</f>
        <v>348.16800000000001</v>
      </c>
      <c r="E11" s="2" t="s">
        <v>13</v>
      </c>
      <c r="F11" s="7">
        <f t="shared" si="1"/>
        <v>87.042000000000002</v>
      </c>
      <c r="G11" s="2"/>
      <c r="H11" s="7">
        <f t="shared" si="2"/>
        <v>261.12599999999998</v>
      </c>
      <c r="I11" s="6"/>
    </row>
    <row r="12" spans="1:26" ht="30" x14ac:dyDescent="0.25">
      <c r="A12" s="8" t="s">
        <v>6</v>
      </c>
      <c r="B12" s="2" t="s">
        <v>11</v>
      </c>
      <c r="C12" s="2">
        <v>1</v>
      </c>
      <c r="D12" s="2"/>
      <c r="E12" s="2"/>
      <c r="F12" s="2"/>
      <c r="G12" s="2"/>
      <c r="H12" s="2"/>
      <c r="I12" s="6"/>
    </row>
    <row r="13" spans="1:26" x14ac:dyDescent="0.25">
      <c r="A13" s="5" t="s">
        <v>8</v>
      </c>
      <c r="B13" s="2" t="s">
        <v>12</v>
      </c>
      <c r="C13" s="2">
        <f>15.16+1.31+23.52+1.18</f>
        <v>41.169999999999995</v>
      </c>
      <c r="D13" s="7">
        <f t="shared" ref="D13:D15" si="3">C13*0.2*$C$12</f>
        <v>8.234</v>
      </c>
      <c r="E13" s="2"/>
      <c r="F13" s="2"/>
      <c r="G13" s="2"/>
      <c r="H13" s="2"/>
      <c r="I13" s="6"/>
    </row>
    <row r="14" spans="1:26" x14ac:dyDescent="0.25">
      <c r="A14" s="5" t="s">
        <v>9</v>
      </c>
      <c r="B14" s="2" t="s">
        <v>12</v>
      </c>
      <c r="C14" s="2">
        <f>20.54+13+7.4+15.46</f>
        <v>56.4</v>
      </c>
      <c r="D14" s="7">
        <f t="shared" si="3"/>
        <v>11.280000000000001</v>
      </c>
      <c r="E14" s="2"/>
      <c r="F14" s="2"/>
      <c r="G14" s="2"/>
      <c r="H14" s="2"/>
      <c r="I14" s="6"/>
    </row>
    <row r="15" spans="1:26" x14ac:dyDescent="0.25">
      <c r="A15" s="5" t="s">
        <v>10</v>
      </c>
      <c r="B15" s="2" t="s">
        <v>12</v>
      </c>
      <c r="C15" s="2">
        <f>6.11+3.89+5.16+12.15+3.87+7.67+8.65</f>
        <v>47.5</v>
      </c>
      <c r="D15" s="7">
        <f t="shared" si="3"/>
        <v>9.5</v>
      </c>
      <c r="E15" s="2"/>
      <c r="F15" s="2"/>
      <c r="G15" s="2"/>
      <c r="H15" s="2"/>
      <c r="I15" s="6"/>
    </row>
    <row r="16" spans="1:26" x14ac:dyDescent="0.25">
      <c r="A16" s="5"/>
      <c r="B16" s="2"/>
      <c r="C16" s="2">
        <f>C13+C14+C15</f>
        <v>145.07</v>
      </c>
      <c r="D16" s="7">
        <f>C16*0.2*$C$12</f>
        <v>29.013999999999999</v>
      </c>
      <c r="E16" s="2" t="s">
        <v>13</v>
      </c>
      <c r="F16" s="2"/>
      <c r="G16" s="2"/>
      <c r="H16" s="2"/>
      <c r="I16" s="6"/>
    </row>
    <row r="17" spans="1:9" x14ac:dyDescent="0.25">
      <c r="A17" s="5" t="s">
        <v>7</v>
      </c>
      <c r="B17" s="2" t="s">
        <v>11</v>
      </c>
      <c r="C17" s="2">
        <v>7</v>
      </c>
      <c r="D17" s="2"/>
      <c r="E17" s="2"/>
      <c r="F17" s="9">
        <v>5</v>
      </c>
      <c r="G17" s="2"/>
      <c r="H17" s="2"/>
      <c r="I17" s="6"/>
    </row>
    <row r="18" spans="1:9" x14ac:dyDescent="0.25">
      <c r="A18" s="5" t="s">
        <v>9</v>
      </c>
      <c r="B18" s="2" t="s">
        <v>12</v>
      </c>
      <c r="C18" s="2">
        <f>20.54+13+7.4+15.46</f>
        <v>56.4</v>
      </c>
      <c r="D18" s="2">
        <f t="shared" ref="D18:D19" si="4">C18*0.2*$C$17</f>
        <v>78.960000000000008</v>
      </c>
      <c r="E18" s="2"/>
      <c r="F18" s="7">
        <f>D18/7</f>
        <v>11.280000000000001</v>
      </c>
      <c r="G18" s="2"/>
      <c r="H18" s="7">
        <f>D18-F18</f>
        <v>67.680000000000007</v>
      </c>
      <c r="I18" s="6"/>
    </row>
    <row r="19" spans="1:9" x14ac:dyDescent="0.25">
      <c r="A19" s="5" t="s">
        <v>10</v>
      </c>
      <c r="B19" s="2" t="s">
        <v>12</v>
      </c>
      <c r="C19" s="2">
        <f>6.11+27.68+5.2+40.83+8.85</f>
        <v>88.669999999999987</v>
      </c>
      <c r="D19" s="2">
        <f t="shared" si="4"/>
        <v>124.13799999999999</v>
      </c>
      <c r="E19" s="2"/>
      <c r="F19" s="7">
        <f>D19/7</f>
        <v>17.733999999999998</v>
      </c>
      <c r="G19" s="2"/>
      <c r="H19" s="7">
        <f t="shared" ref="H19:H20" si="5">D19-F19</f>
        <v>106.404</v>
      </c>
      <c r="I19" s="6"/>
    </row>
    <row r="20" spans="1:9" x14ac:dyDescent="0.25">
      <c r="A20" s="5"/>
      <c r="B20" s="2"/>
      <c r="C20" s="2">
        <f>C18+C19</f>
        <v>145.07</v>
      </c>
      <c r="D20" s="2">
        <f>C20*0.2*$C$17</f>
        <v>203.09799999999998</v>
      </c>
      <c r="E20" s="2" t="s">
        <v>13</v>
      </c>
      <c r="F20" s="7">
        <f>D20/7</f>
        <v>29.013999999999999</v>
      </c>
      <c r="G20" s="2"/>
      <c r="H20" s="7">
        <f t="shared" si="5"/>
        <v>174.08399999999997</v>
      </c>
      <c r="I20" s="6"/>
    </row>
    <row r="21" spans="1:9" x14ac:dyDescent="0.25">
      <c r="A21" s="5" t="s">
        <v>15</v>
      </c>
      <c r="B21" s="2" t="s">
        <v>11</v>
      </c>
      <c r="C21" s="2">
        <v>2</v>
      </c>
      <c r="D21" s="2"/>
      <c r="E21" s="2"/>
      <c r="F21" s="2"/>
      <c r="G21" s="2"/>
      <c r="H21" s="2"/>
      <c r="I21" s="6"/>
    </row>
    <row r="22" spans="1:9" x14ac:dyDescent="0.25">
      <c r="A22" s="5" t="s">
        <v>9</v>
      </c>
      <c r="B22" s="2" t="s">
        <v>12</v>
      </c>
      <c r="C22" s="2">
        <f>20.54+18.2+40.83+8.85+7.4+15.46</f>
        <v>111.28</v>
      </c>
      <c r="D22" s="7">
        <f t="shared" ref="D22:D23" si="6">C22*$C$21*0.2</f>
        <v>44.512</v>
      </c>
      <c r="E22" s="2"/>
      <c r="F22" s="2"/>
      <c r="G22" s="2"/>
      <c r="H22" s="2"/>
      <c r="I22" s="6"/>
    </row>
    <row r="23" spans="1:9" x14ac:dyDescent="0.25">
      <c r="A23" s="5" t="s">
        <v>10</v>
      </c>
      <c r="B23" s="2" t="s">
        <v>12</v>
      </c>
      <c r="C23" s="2">
        <f>27.68+6.11</f>
        <v>33.79</v>
      </c>
      <c r="D23" s="7">
        <f t="shared" si="6"/>
        <v>13.516</v>
      </c>
      <c r="E23" s="2"/>
      <c r="F23" s="2"/>
      <c r="G23" s="2"/>
      <c r="H23" s="2"/>
      <c r="I23" s="6"/>
    </row>
    <row r="24" spans="1:9" x14ac:dyDescent="0.25">
      <c r="A24" s="5"/>
      <c r="B24" s="2"/>
      <c r="C24" s="2">
        <f>C22+C23</f>
        <v>145.07</v>
      </c>
      <c r="D24" s="7">
        <f>C24*$C$21*0.2</f>
        <v>58.027999999999999</v>
      </c>
      <c r="E24" s="2" t="s">
        <v>13</v>
      </c>
      <c r="F24" s="2"/>
      <c r="G24" s="2"/>
      <c r="H24" s="2"/>
      <c r="I24" s="6"/>
    </row>
    <row r="25" spans="1:9" x14ac:dyDescent="0.25">
      <c r="A25" s="5" t="s">
        <v>14</v>
      </c>
      <c r="B25" s="2" t="s">
        <v>11</v>
      </c>
      <c r="C25" s="2">
        <v>1</v>
      </c>
      <c r="D25" s="2"/>
      <c r="E25" s="2"/>
      <c r="F25" s="2"/>
      <c r="G25" s="2"/>
      <c r="H25" s="2"/>
      <c r="I25" s="6"/>
    </row>
    <row r="26" spans="1:9" x14ac:dyDescent="0.25">
      <c r="A26" s="5" t="s">
        <v>9</v>
      </c>
      <c r="B26" s="2" t="s">
        <v>12</v>
      </c>
      <c r="C26" s="2">
        <f>15.46+7.4+8.85</f>
        <v>31.71</v>
      </c>
      <c r="D26" s="2"/>
      <c r="E26" s="2"/>
      <c r="F26" s="2"/>
      <c r="G26" s="2"/>
      <c r="H26" s="2"/>
      <c r="I26" s="6"/>
    </row>
    <row r="27" spans="1:9" x14ac:dyDescent="0.25">
      <c r="A27" s="5"/>
      <c r="B27" s="2"/>
      <c r="C27" s="2">
        <f>C26</f>
        <v>31.71</v>
      </c>
      <c r="D27" s="7">
        <f>C27*0.2*C25</f>
        <v>6.3420000000000005</v>
      </c>
      <c r="E27" s="2" t="s">
        <v>13</v>
      </c>
      <c r="F27" s="2"/>
      <c r="G27" s="2"/>
      <c r="H27" s="2"/>
      <c r="I27" s="6"/>
    </row>
    <row r="28" spans="1:9" x14ac:dyDescent="0.25">
      <c r="A28" s="5"/>
      <c r="B28" s="2"/>
      <c r="C28" s="2"/>
      <c r="D28" s="2"/>
      <c r="E28" s="2"/>
      <c r="F28" s="2"/>
      <c r="G28" s="2"/>
      <c r="H28" s="2"/>
      <c r="I28" s="6"/>
    </row>
    <row r="29" spans="1:9" x14ac:dyDescent="0.25">
      <c r="A29" s="5"/>
      <c r="B29" s="2"/>
      <c r="C29" s="2"/>
      <c r="D29" s="2">
        <f>D11+D16+D20+D24+D27</f>
        <v>644.65</v>
      </c>
      <c r="E29" s="2"/>
      <c r="F29" s="2"/>
      <c r="G29" s="2"/>
      <c r="H29" s="2"/>
      <c r="I29" s="6"/>
    </row>
    <row r="30" spans="1:9" ht="15.75" thickBot="1" x14ac:dyDescent="0.3">
      <c r="A30" s="10"/>
      <c r="B30" s="11"/>
      <c r="C30" s="11"/>
      <c r="D30" s="11"/>
      <c r="E30" s="11"/>
      <c r="F30" s="11"/>
      <c r="G30" s="11"/>
      <c r="H30" s="11"/>
      <c r="I30" s="12"/>
    </row>
    <row r="31" spans="1:9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2"/>
  <sheetViews>
    <sheetView tabSelected="1" view="pageBreakPreview" topLeftCell="A64" zoomScale="60" zoomScaleNormal="85" workbookViewId="0">
      <selection activeCell="H11" sqref="H11"/>
    </sheetView>
  </sheetViews>
  <sheetFormatPr defaultColWidth="9.140625" defaultRowHeight="15" x14ac:dyDescent="0.25"/>
  <cols>
    <col min="1" max="1" width="5" style="34" customWidth="1"/>
    <col min="2" max="2" width="13.85546875" style="1" bestFit="1" customWidth="1"/>
    <col min="3" max="3" width="35" style="1" customWidth="1"/>
    <col min="4" max="4" width="14.42578125" style="1" bestFit="1" customWidth="1"/>
    <col min="5" max="5" width="35" style="1" customWidth="1"/>
    <col min="6" max="6" width="8.85546875" style="40" customWidth="1"/>
    <col min="7" max="7" width="13.140625" style="29" customWidth="1"/>
    <col min="8" max="8" width="13.140625" style="1" customWidth="1"/>
    <col min="9" max="9" width="11.85546875" style="1" bestFit="1" customWidth="1"/>
    <col min="10" max="10" width="11.85546875" style="1" customWidth="1"/>
    <col min="11" max="11" width="12.85546875" style="1" customWidth="1"/>
    <col min="12" max="12" width="90.42578125" style="1" customWidth="1"/>
    <col min="13" max="13" width="48.42578125" style="1" customWidth="1"/>
    <col min="14" max="14" width="9.140625" style="1"/>
    <col min="15" max="15" width="14.28515625" style="1" customWidth="1"/>
    <col min="16" max="16384" width="9.140625" style="1"/>
  </cols>
  <sheetData>
    <row r="1" spans="1:13" x14ac:dyDescent="0.25">
      <c r="L1" s="33" t="s">
        <v>42</v>
      </c>
    </row>
    <row r="2" spans="1:13" x14ac:dyDescent="0.25">
      <c r="L2" s="33" t="s">
        <v>37</v>
      </c>
    </row>
    <row r="3" spans="1:13" ht="18.75" x14ac:dyDescent="0.25">
      <c r="A3" s="47" t="s">
        <v>36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3" ht="18.75" x14ac:dyDescent="0.25">
      <c r="A4" s="48" t="s">
        <v>43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6" spans="1:13" ht="32.25" customHeight="1" x14ac:dyDescent="0.25">
      <c r="A6" s="49" t="s">
        <v>38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3" ht="15.75" thickBot="1" x14ac:dyDescent="0.3"/>
    <row r="8" spans="1:13" ht="44.25" x14ac:dyDescent="0.25">
      <c r="A8" s="73" t="s">
        <v>16</v>
      </c>
      <c r="B8" s="74" t="s">
        <v>39</v>
      </c>
      <c r="C8" s="74" t="s">
        <v>40</v>
      </c>
      <c r="D8" s="74" t="s">
        <v>40</v>
      </c>
      <c r="E8" s="74" t="s">
        <v>64</v>
      </c>
      <c r="F8" s="74" t="s">
        <v>17</v>
      </c>
      <c r="G8" s="75" t="s">
        <v>62</v>
      </c>
      <c r="H8" s="75" t="s">
        <v>63</v>
      </c>
      <c r="I8" s="74" t="s">
        <v>89</v>
      </c>
      <c r="J8" s="74" t="s">
        <v>90</v>
      </c>
      <c r="K8" s="74" t="s">
        <v>91</v>
      </c>
      <c r="L8" s="76" t="s">
        <v>93</v>
      </c>
      <c r="M8" s="31"/>
    </row>
    <row r="9" spans="1:13" ht="15.75" thickBot="1" x14ac:dyDescent="0.3">
      <c r="A9" s="77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9">
        <v>12</v>
      </c>
      <c r="M9" s="31"/>
    </row>
    <row r="10" spans="1:13" ht="15.75" thickBot="1" x14ac:dyDescent="0.3">
      <c r="A10" s="80"/>
      <c r="B10" s="81"/>
      <c r="C10" s="81" t="s">
        <v>45</v>
      </c>
      <c r="D10" s="81"/>
      <c r="E10" s="81"/>
      <c r="F10" s="82"/>
      <c r="G10" s="81"/>
      <c r="H10" s="83"/>
      <c r="I10" s="81"/>
      <c r="J10" s="81"/>
      <c r="K10" s="81"/>
      <c r="L10" s="84"/>
    </row>
    <row r="11" spans="1:13" ht="30" x14ac:dyDescent="0.25">
      <c r="A11" s="55">
        <v>1</v>
      </c>
      <c r="B11" s="56" t="s">
        <v>44</v>
      </c>
      <c r="C11" s="57" t="s">
        <v>77</v>
      </c>
      <c r="D11" s="58" t="s">
        <v>65</v>
      </c>
      <c r="E11" s="58" t="s">
        <v>66</v>
      </c>
      <c r="F11" s="59" t="s">
        <v>11</v>
      </c>
      <c r="G11" s="60">
        <v>1</v>
      </c>
      <c r="H11" s="61">
        <f>5.6*3.014</f>
        <v>16.878399999999999</v>
      </c>
      <c r="I11" s="59"/>
      <c r="J11" s="59"/>
      <c r="K11" s="59"/>
      <c r="L11" s="62"/>
      <c r="M11" s="32" t="s">
        <v>58</v>
      </c>
    </row>
    <row r="12" spans="1:13" ht="90" x14ac:dyDescent="0.25">
      <c r="A12" s="63"/>
      <c r="B12" s="50"/>
      <c r="C12" s="53"/>
      <c r="D12" s="37" t="s">
        <v>67</v>
      </c>
      <c r="E12" s="37" t="s">
        <v>94</v>
      </c>
      <c r="F12" s="45"/>
      <c r="G12" s="38"/>
      <c r="H12" s="42"/>
      <c r="I12" s="45"/>
      <c r="J12" s="45"/>
      <c r="K12" s="45"/>
      <c r="L12" s="64"/>
      <c r="M12" s="32"/>
    </row>
    <row r="13" spans="1:13" ht="104.25" x14ac:dyDescent="0.25">
      <c r="A13" s="63"/>
      <c r="B13" s="50"/>
      <c r="C13" s="53"/>
      <c r="D13" s="37" t="s">
        <v>68</v>
      </c>
      <c r="E13" s="37" t="s">
        <v>95</v>
      </c>
      <c r="F13" s="45"/>
      <c r="G13" s="38"/>
      <c r="H13" s="42"/>
      <c r="I13" s="45"/>
      <c r="J13" s="45"/>
      <c r="K13" s="45"/>
      <c r="L13" s="64"/>
      <c r="M13" s="32"/>
    </row>
    <row r="14" spans="1:13" ht="60" x14ac:dyDescent="0.25">
      <c r="A14" s="63"/>
      <c r="B14" s="50"/>
      <c r="C14" s="53"/>
      <c r="D14" s="37" t="s">
        <v>71</v>
      </c>
      <c r="E14" s="37" t="s">
        <v>96</v>
      </c>
      <c r="F14" s="45"/>
      <c r="G14" s="38"/>
      <c r="H14" s="42"/>
      <c r="I14" s="45"/>
      <c r="J14" s="45"/>
      <c r="K14" s="45"/>
      <c r="L14" s="64"/>
      <c r="M14" s="32"/>
    </row>
    <row r="15" spans="1:13" ht="45" x14ac:dyDescent="0.25">
      <c r="A15" s="63"/>
      <c r="B15" s="50"/>
      <c r="C15" s="53"/>
      <c r="D15" s="37" t="s">
        <v>72</v>
      </c>
      <c r="E15" s="37" t="s">
        <v>97</v>
      </c>
      <c r="F15" s="45"/>
      <c r="G15" s="38"/>
      <c r="H15" s="42"/>
      <c r="I15" s="45"/>
      <c r="J15" s="45"/>
      <c r="K15" s="45"/>
      <c r="L15" s="64"/>
      <c r="M15" s="32"/>
    </row>
    <row r="16" spans="1:13" ht="30" x14ac:dyDescent="0.25">
      <c r="A16" s="63"/>
      <c r="B16" s="50"/>
      <c r="C16" s="53"/>
      <c r="D16" s="37" t="s">
        <v>74</v>
      </c>
      <c r="E16" s="27" t="s">
        <v>75</v>
      </c>
      <c r="F16" s="45"/>
      <c r="G16" s="38"/>
      <c r="H16" s="42"/>
      <c r="I16" s="45"/>
      <c r="J16" s="45"/>
      <c r="K16" s="45"/>
      <c r="L16" s="64"/>
      <c r="M16" s="32"/>
    </row>
    <row r="17" spans="1:13" ht="15.75" thickBot="1" x14ac:dyDescent="0.3">
      <c r="A17" s="65"/>
      <c r="B17" s="66"/>
      <c r="C17" s="67"/>
      <c r="D17" s="68" t="s">
        <v>69</v>
      </c>
      <c r="E17" s="68" t="s">
        <v>70</v>
      </c>
      <c r="F17" s="69"/>
      <c r="G17" s="70"/>
      <c r="H17" s="71"/>
      <c r="I17" s="69"/>
      <c r="J17" s="69"/>
      <c r="K17" s="69"/>
      <c r="L17" s="72"/>
      <c r="M17" s="32"/>
    </row>
    <row r="18" spans="1:13" ht="30" x14ac:dyDescent="0.25">
      <c r="A18" s="55">
        <v>2</v>
      </c>
      <c r="B18" s="56" t="s">
        <v>47</v>
      </c>
      <c r="C18" s="85" t="s">
        <v>78</v>
      </c>
      <c r="D18" s="58" t="s">
        <v>65</v>
      </c>
      <c r="E18" s="58" t="s">
        <v>66</v>
      </c>
      <c r="F18" s="59" t="s">
        <v>11</v>
      </c>
      <c r="G18" s="60">
        <v>1</v>
      </c>
      <c r="H18" s="61">
        <f>2.65*3.014</f>
        <v>7.987099999999999</v>
      </c>
      <c r="I18" s="59"/>
      <c r="J18" s="59"/>
      <c r="K18" s="59"/>
      <c r="L18" s="86"/>
      <c r="M18" s="32" t="s">
        <v>54</v>
      </c>
    </row>
    <row r="19" spans="1:13" ht="30" x14ac:dyDescent="0.25">
      <c r="A19" s="63"/>
      <c r="B19" s="50"/>
      <c r="C19" s="54"/>
      <c r="D19" s="44" t="s">
        <v>67</v>
      </c>
      <c r="E19" s="44" t="s">
        <v>114</v>
      </c>
      <c r="F19" s="45"/>
      <c r="G19" s="38"/>
      <c r="H19" s="42"/>
      <c r="I19" s="45"/>
      <c r="J19" s="45"/>
      <c r="K19" s="45"/>
      <c r="L19" s="87"/>
      <c r="M19" s="32"/>
    </row>
    <row r="20" spans="1:13" ht="30" x14ac:dyDescent="0.25">
      <c r="A20" s="63"/>
      <c r="B20" s="50"/>
      <c r="C20" s="54"/>
      <c r="D20" s="37" t="s">
        <v>68</v>
      </c>
      <c r="E20" s="37" t="s">
        <v>98</v>
      </c>
      <c r="F20" s="45"/>
      <c r="G20" s="38"/>
      <c r="H20" s="42"/>
      <c r="I20" s="45"/>
      <c r="J20" s="45"/>
      <c r="K20" s="45"/>
      <c r="L20" s="87"/>
      <c r="M20" s="32"/>
    </row>
    <row r="21" spans="1:13" ht="60" x14ac:dyDescent="0.25">
      <c r="A21" s="63"/>
      <c r="B21" s="50"/>
      <c r="C21" s="54"/>
      <c r="D21" s="37" t="s">
        <v>71</v>
      </c>
      <c r="E21" s="37" t="s">
        <v>99</v>
      </c>
      <c r="F21" s="45"/>
      <c r="G21" s="38"/>
      <c r="H21" s="42"/>
      <c r="I21" s="45"/>
      <c r="J21" s="45"/>
      <c r="K21" s="45"/>
      <c r="L21" s="87"/>
      <c r="M21" s="32"/>
    </row>
    <row r="22" spans="1:13" ht="45" x14ac:dyDescent="0.25">
      <c r="A22" s="63"/>
      <c r="B22" s="50"/>
      <c r="C22" s="54"/>
      <c r="D22" s="37" t="s">
        <v>72</v>
      </c>
      <c r="E22" s="44" t="s">
        <v>100</v>
      </c>
      <c r="F22" s="45"/>
      <c r="G22" s="38"/>
      <c r="H22" s="42"/>
      <c r="I22" s="45"/>
      <c r="J22" s="45"/>
      <c r="K22" s="45"/>
      <c r="L22" s="87"/>
      <c r="M22" s="32"/>
    </row>
    <row r="23" spans="1:13" ht="30" x14ac:dyDescent="0.25">
      <c r="A23" s="63"/>
      <c r="B23" s="50"/>
      <c r="C23" s="54"/>
      <c r="D23" s="37" t="s">
        <v>74</v>
      </c>
      <c r="E23" s="32" t="s">
        <v>75</v>
      </c>
      <c r="F23" s="45"/>
      <c r="G23" s="38"/>
      <c r="H23" s="42"/>
      <c r="I23" s="45"/>
      <c r="J23" s="45"/>
      <c r="K23" s="45"/>
      <c r="L23" s="87"/>
      <c r="M23" s="32"/>
    </row>
    <row r="24" spans="1:13" ht="15.75" thickBot="1" x14ac:dyDescent="0.3">
      <c r="A24" s="65"/>
      <c r="B24" s="66"/>
      <c r="C24" s="88"/>
      <c r="D24" s="68" t="s">
        <v>69</v>
      </c>
      <c r="E24" s="68" t="s">
        <v>70</v>
      </c>
      <c r="F24" s="69"/>
      <c r="G24" s="70"/>
      <c r="H24" s="71"/>
      <c r="I24" s="69"/>
      <c r="J24" s="69"/>
      <c r="K24" s="69"/>
      <c r="L24" s="89"/>
      <c r="M24" s="32"/>
    </row>
    <row r="25" spans="1:13" ht="30" x14ac:dyDescent="0.25">
      <c r="A25" s="55">
        <v>3</v>
      </c>
      <c r="B25" s="56" t="s">
        <v>46</v>
      </c>
      <c r="C25" s="57" t="s">
        <v>80</v>
      </c>
      <c r="D25" s="58" t="s">
        <v>65</v>
      </c>
      <c r="E25" s="58" t="s">
        <v>79</v>
      </c>
      <c r="F25" s="59" t="s">
        <v>11</v>
      </c>
      <c r="G25" s="60">
        <v>1</v>
      </c>
      <c r="H25" s="61">
        <f>H18</f>
        <v>7.987099999999999</v>
      </c>
      <c r="I25" s="59"/>
      <c r="J25" s="59"/>
      <c r="K25" s="59"/>
      <c r="L25" s="86"/>
      <c r="M25" s="32" t="s">
        <v>54</v>
      </c>
    </row>
    <row r="26" spans="1:13" ht="30" x14ac:dyDescent="0.25">
      <c r="A26" s="63"/>
      <c r="B26" s="50"/>
      <c r="C26" s="53"/>
      <c r="D26" s="44" t="s">
        <v>67</v>
      </c>
      <c r="E26" s="44" t="s">
        <v>114</v>
      </c>
      <c r="F26" s="45"/>
      <c r="G26" s="38"/>
      <c r="H26" s="42"/>
      <c r="I26" s="45"/>
      <c r="J26" s="45"/>
      <c r="K26" s="45"/>
      <c r="L26" s="87"/>
      <c r="M26" s="32"/>
    </row>
    <row r="27" spans="1:13" ht="45" x14ac:dyDescent="0.25">
      <c r="A27" s="63"/>
      <c r="B27" s="50"/>
      <c r="C27" s="53"/>
      <c r="D27" s="37" t="s">
        <v>68</v>
      </c>
      <c r="E27" s="37" t="s">
        <v>113</v>
      </c>
      <c r="F27" s="45"/>
      <c r="G27" s="38"/>
      <c r="H27" s="42"/>
      <c r="I27" s="45"/>
      <c r="J27" s="45"/>
      <c r="K27" s="45"/>
      <c r="L27" s="87"/>
      <c r="M27" s="32"/>
    </row>
    <row r="28" spans="1:13" ht="60" x14ac:dyDescent="0.25">
      <c r="A28" s="63"/>
      <c r="B28" s="50"/>
      <c r="C28" s="53"/>
      <c r="D28" s="37" t="s">
        <v>71</v>
      </c>
      <c r="E28" s="37" t="s">
        <v>99</v>
      </c>
      <c r="F28" s="45"/>
      <c r="G28" s="38"/>
      <c r="H28" s="42"/>
      <c r="I28" s="45"/>
      <c r="J28" s="45"/>
      <c r="K28" s="45"/>
      <c r="L28" s="87"/>
      <c r="M28" s="32"/>
    </row>
    <row r="29" spans="1:13" ht="45" x14ac:dyDescent="0.25">
      <c r="A29" s="63"/>
      <c r="B29" s="50"/>
      <c r="C29" s="53"/>
      <c r="D29" s="37" t="s">
        <v>72</v>
      </c>
      <c r="E29" s="44" t="s">
        <v>100</v>
      </c>
      <c r="F29" s="45"/>
      <c r="G29" s="38"/>
      <c r="H29" s="42"/>
      <c r="I29" s="45"/>
      <c r="J29" s="45"/>
      <c r="K29" s="45"/>
      <c r="L29" s="87"/>
      <c r="M29" s="32"/>
    </row>
    <row r="30" spans="1:13" ht="30" x14ac:dyDescent="0.25">
      <c r="A30" s="63"/>
      <c r="B30" s="50"/>
      <c r="C30" s="53"/>
      <c r="D30" s="37" t="s">
        <v>74</v>
      </c>
      <c r="E30" s="32" t="s">
        <v>75</v>
      </c>
      <c r="F30" s="45"/>
      <c r="G30" s="38"/>
      <c r="H30" s="42"/>
      <c r="I30" s="45"/>
      <c r="J30" s="45"/>
      <c r="K30" s="45"/>
      <c r="L30" s="87"/>
      <c r="M30" s="32"/>
    </row>
    <row r="31" spans="1:13" ht="15.75" thickBot="1" x14ac:dyDescent="0.3">
      <c r="A31" s="65"/>
      <c r="B31" s="66"/>
      <c r="C31" s="67"/>
      <c r="D31" s="68" t="s">
        <v>69</v>
      </c>
      <c r="E31" s="68" t="s">
        <v>70</v>
      </c>
      <c r="F31" s="69"/>
      <c r="G31" s="70"/>
      <c r="H31" s="71"/>
      <c r="I31" s="69"/>
      <c r="J31" s="69"/>
      <c r="K31" s="69"/>
      <c r="L31" s="89"/>
      <c r="M31" s="32"/>
    </row>
    <row r="32" spans="1:13" ht="30" x14ac:dyDescent="0.25">
      <c r="A32" s="55">
        <v>4</v>
      </c>
      <c r="B32" s="56" t="s">
        <v>49</v>
      </c>
      <c r="C32" s="57" t="s">
        <v>81</v>
      </c>
      <c r="D32" s="58" t="s">
        <v>65</v>
      </c>
      <c r="E32" s="58" t="s">
        <v>79</v>
      </c>
      <c r="F32" s="59" t="s">
        <v>11</v>
      </c>
      <c r="G32" s="60">
        <v>1</v>
      </c>
      <c r="H32" s="61">
        <f>1.84*3</f>
        <v>5.5200000000000005</v>
      </c>
      <c r="I32" s="59"/>
      <c r="J32" s="59"/>
      <c r="K32" s="59"/>
      <c r="L32" s="86"/>
      <c r="M32" s="32" t="s">
        <v>55</v>
      </c>
    </row>
    <row r="33" spans="1:13" ht="30" x14ac:dyDescent="0.25">
      <c r="A33" s="63"/>
      <c r="B33" s="50"/>
      <c r="C33" s="53"/>
      <c r="D33" s="44" t="s">
        <v>67</v>
      </c>
      <c r="E33" s="44" t="s">
        <v>103</v>
      </c>
      <c r="F33" s="45"/>
      <c r="G33" s="38"/>
      <c r="H33" s="42"/>
      <c r="I33" s="45"/>
      <c r="J33" s="45"/>
      <c r="K33" s="45"/>
      <c r="L33" s="87"/>
      <c r="M33" s="32"/>
    </row>
    <row r="34" spans="1:13" ht="30" x14ac:dyDescent="0.25">
      <c r="A34" s="63"/>
      <c r="B34" s="50"/>
      <c r="C34" s="53"/>
      <c r="D34" s="37" t="s">
        <v>68</v>
      </c>
      <c r="E34" s="44" t="s">
        <v>104</v>
      </c>
      <c r="F34" s="45"/>
      <c r="G34" s="38"/>
      <c r="H34" s="42"/>
      <c r="I34" s="45"/>
      <c r="J34" s="45"/>
      <c r="K34" s="45"/>
      <c r="L34" s="87"/>
      <c r="M34" s="32"/>
    </row>
    <row r="35" spans="1:13" ht="45" x14ac:dyDescent="0.25">
      <c r="A35" s="63"/>
      <c r="B35" s="50"/>
      <c r="C35" s="53"/>
      <c r="D35" s="37" t="s">
        <v>71</v>
      </c>
      <c r="E35" s="52" t="s">
        <v>105</v>
      </c>
      <c r="F35" s="45"/>
      <c r="G35" s="38"/>
      <c r="H35" s="42"/>
      <c r="I35" s="45"/>
      <c r="J35" s="45"/>
      <c r="K35" s="45"/>
      <c r="L35" s="87"/>
      <c r="M35" s="32"/>
    </row>
    <row r="36" spans="1:13" ht="45" x14ac:dyDescent="0.25">
      <c r="A36" s="63"/>
      <c r="B36" s="50"/>
      <c r="C36" s="53"/>
      <c r="D36" s="37" t="s">
        <v>72</v>
      </c>
      <c r="E36" s="37" t="s">
        <v>100</v>
      </c>
      <c r="F36" s="45"/>
      <c r="G36" s="38"/>
      <c r="H36" s="42"/>
      <c r="I36" s="45"/>
      <c r="J36" s="45"/>
      <c r="K36" s="45"/>
      <c r="L36" s="87"/>
      <c r="M36" s="32"/>
    </row>
    <row r="37" spans="1:13" ht="30" x14ac:dyDescent="0.25">
      <c r="A37" s="63"/>
      <c r="B37" s="50"/>
      <c r="C37" s="53"/>
      <c r="D37" s="37" t="s">
        <v>74</v>
      </c>
      <c r="E37" s="90" t="s">
        <v>106</v>
      </c>
      <c r="F37" s="45"/>
      <c r="G37" s="38"/>
      <c r="H37" s="42"/>
      <c r="I37" s="45"/>
      <c r="J37" s="45"/>
      <c r="K37" s="45"/>
      <c r="L37" s="87"/>
      <c r="M37" s="32"/>
    </row>
    <row r="38" spans="1:13" ht="15.75" thickBot="1" x14ac:dyDescent="0.3">
      <c r="A38" s="65"/>
      <c r="B38" s="66"/>
      <c r="C38" s="67"/>
      <c r="D38" s="68" t="s">
        <v>69</v>
      </c>
      <c r="E38" s="68" t="s">
        <v>70</v>
      </c>
      <c r="F38" s="69"/>
      <c r="G38" s="70"/>
      <c r="H38" s="71"/>
      <c r="I38" s="69"/>
      <c r="J38" s="69"/>
      <c r="K38" s="69"/>
      <c r="L38" s="89"/>
      <c r="M38" s="32"/>
    </row>
    <row r="39" spans="1:13" ht="30" x14ac:dyDescent="0.25">
      <c r="A39" s="55">
        <v>5</v>
      </c>
      <c r="B39" s="56" t="s">
        <v>50</v>
      </c>
      <c r="C39" s="57" t="s">
        <v>82</v>
      </c>
      <c r="D39" s="58" t="s">
        <v>65</v>
      </c>
      <c r="E39" s="58" t="s">
        <v>79</v>
      </c>
      <c r="F39" s="59" t="s">
        <v>11</v>
      </c>
      <c r="G39" s="60">
        <v>1</v>
      </c>
      <c r="H39" s="61">
        <f>1.84*3</f>
        <v>5.5200000000000005</v>
      </c>
      <c r="I39" s="59"/>
      <c r="J39" s="59"/>
      <c r="K39" s="59"/>
      <c r="L39" s="86"/>
      <c r="M39" s="32" t="s">
        <v>55</v>
      </c>
    </row>
    <row r="40" spans="1:13" ht="30" x14ac:dyDescent="0.25">
      <c r="A40" s="63"/>
      <c r="B40" s="50"/>
      <c r="C40" s="53"/>
      <c r="D40" s="44" t="s">
        <v>67</v>
      </c>
      <c r="E40" s="44" t="s">
        <v>103</v>
      </c>
      <c r="F40" s="45"/>
      <c r="G40" s="38"/>
      <c r="H40" s="42"/>
      <c r="I40" s="45"/>
      <c r="J40" s="45"/>
      <c r="K40" s="45"/>
      <c r="L40" s="87"/>
      <c r="M40" s="32"/>
    </row>
    <row r="41" spans="1:13" ht="30" x14ac:dyDescent="0.25">
      <c r="A41" s="63"/>
      <c r="B41" s="50"/>
      <c r="C41" s="53"/>
      <c r="D41" s="37" t="s">
        <v>68</v>
      </c>
      <c r="E41" s="44" t="s">
        <v>104</v>
      </c>
      <c r="F41" s="45"/>
      <c r="G41" s="38"/>
      <c r="H41" s="42"/>
      <c r="I41" s="45"/>
      <c r="J41" s="45"/>
      <c r="K41" s="45"/>
      <c r="L41" s="87"/>
      <c r="M41" s="32"/>
    </row>
    <row r="42" spans="1:13" ht="45" x14ac:dyDescent="0.25">
      <c r="A42" s="63"/>
      <c r="B42" s="50"/>
      <c r="C42" s="53"/>
      <c r="D42" s="37" t="s">
        <v>71</v>
      </c>
      <c r="E42" s="44" t="s">
        <v>105</v>
      </c>
      <c r="F42" s="45"/>
      <c r="G42" s="38"/>
      <c r="H42" s="42"/>
      <c r="I42" s="45"/>
      <c r="J42" s="45"/>
      <c r="K42" s="45"/>
      <c r="L42" s="87"/>
      <c r="M42" s="32"/>
    </row>
    <row r="43" spans="1:13" ht="45" x14ac:dyDescent="0.25">
      <c r="A43" s="63"/>
      <c r="B43" s="50"/>
      <c r="C43" s="53"/>
      <c r="D43" s="37" t="s">
        <v>72</v>
      </c>
      <c r="E43" s="37" t="s">
        <v>100</v>
      </c>
      <c r="F43" s="45"/>
      <c r="G43" s="38"/>
      <c r="H43" s="42"/>
      <c r="I43" s="45"/>
      <c r="J43" s="45"/>
      <c r="K43" s="45"/>
      <c r="L43" s="87"/>
      <c r="M43" s="32"/>
    </row>
    <row r="44" spans="1:13" ht="30" x14ac:dyDescent="0.25">
      <c r="A44" s="63"/>
      <c r="B44" s="50"/>
      <c r="C44" s="53"/>
      <c r="D44" s="37" t="s">
        <v>74</v>
      </c>
      <c r="E44" s="90" t="s">
        <v>106</v>
      </c>
      <c r="F44" s="45"/>
      <c r="G44" s="38"/>
      <c r="H44" s="42"/>
      <c r="I44" s="45"/>
      <c r="J44" s="45"/>
      <c r="K44" s="45"/>
      <c r="L44" s="87"/>
      <c r="M44" s="32"/>
    </row>
    <row r="45" spans="1:13" ht="15.75" thickBot="1" x14ac:dyDescent="0.3">
      <c r="A45" s="65"/>
      <c r="B45" s="66"/>
      <c r="C45" s="67"/>
      <c r="D45" s="68" t="s">
        <v>69</v>
      </c>
      <c r="E45" s="68" t="s">
        <v>70</v>
      </c>
      <c r="F45" s="69"/>
      <c r="G45" s="70"/>
      <c r="H45" s="71"/>
      <c r="I45" s="69"/>
      <c r="J45" s="69"/>
      <c r="K45" s="69"/>
      <c r="L45" s="89"/>
      <c r="M45" s="32"/>
    </row>
    <row r="46" spans="1:13" ht="15.75" thickBot="1" x14ac:dyDescent="0.3">
      <c r="A46" s="80"/>
      <c r="B46" s="81"/>
      <c r="C46" s="81" t="s">
        <v>48</v>
      </c>
      <c r="D46" s="81"/>
      <c r="E46" s="81"/>
      <c r="F46" s="82"/>
      <c r="G46" s="81"/>
      <c r="H46" s="83"/>
      <c r="I46" s="81"/>
      <c r="J46" s="81"/>
      <c r="K46" s="81"/>
      <c r="L46" s="84"/>
      <c r="M46" s="27"/>
    </row>
    <row r="47" spans="1:13" ht="30" x14ac:dyDescent="0.25">
      <c r="A47" s="55">
        <v>6</v>
      </c>
      <c r="B47" s="91" t="s">
        <v>51</v>
      </c>
      <c r="C47" s="57" t="s">
        <v>84</v>
      </c>
      <c r="D47" s="58" t="s">
        <v>65</v>
      </c>
      <c r="E47" s="58" t="s">
        <v>66</v>
      </c>
      <c r="F47" s="59" t="s">
        <v>11</v>
      </c>
      <c r="G47" s="60">
        <v>1</v>
      </c>
      <c r="H47" s="61">
        <f>5.98*3.3</f>
        <v>19.734000000000002</v>
      </c>
      <c r="I47" s="59"/>
      <c r="J47" s="59"/>
      <c r="K47" s="59"/>
      <c r="L47" s="86"/>
      <c r="M47" s="32" t="s">
        <v>57</v>
      </c>
    </row>
    <row r="48" spans="1:13" ht="90" x14ac:dyDescent="0.25">
      <c r="A48" s="63"/>
      <c r="B48" s="51"/>
      <c r="C48" s="53"/>
      <c r="D48" s="37" t="s">
        <v>67</v>
      </c>
      <c r="E48" s="37" t="s">
        <v>94</v>
      </c>
      <c r="F48" s="45"/>
      <c r="G48" s="38"/>
      <c r="H48" s="42"/>
      <c r="I48" s="45"/>
      <c r="J48" s="45"/>
      <c r="K48" s="45"/>
      <c r="L48" s="87"/>
      <c r="M48" s="32"/>
    </row>
    <row r="49" spans="1:13" ht="104.25" x14ac:dyDescent="0.25">
      <c r="A49" s="63"/>
      <c r="B49" s="51"/>
      <c r="C49" s="53"/>
      <c r="D49" s="37" t="s">
        <v>68</v>
      </c>
      <c r="E49" s="37" t="s">
        <v>95</v>
      </c>
      <c r="F49" s="45"/>
      <c r="G49" s="38"/>
      <c r="H49" s="42"/>
      <c r="I49" s="45"/>
      <c r="J49" s="45"/>
      <c r="K49" s="45"/>
      <c r="L49" s="87"/>
      <c r="M49" s="32"/>
    </row>
    <row r="50" spans="1:13" ht="60" x14ac:dyDescent="0.25">
      <c r="A50" s="63"/>
      <c r="B50" s="51"/>
      <c r="C50" s="53"/>
      <c r="D50" s="37" t="s">
        <v>71</v>
      </c>
      <c r="E50" s="37" t="s">
        <v>96</v>
      </c>
      <c r="F50" s="45"/>
      <c r="G50" s="38"/>
      <c r="H50" s="42"/>
      <c r="I50" s="45"/>
      <c r="J50" s="45"/>
      <c r="K50" s="45"/>
      <c r="L50" s="87"/>
      <c r="M50" s="32"/>
    </row>
    <row r="51" spans="1:13" ht="45" x14ac:dyDescent="0.25">
      <c r="A51" s="63"/>
      <c r="B51" s="51"/>
      <c r="C51" s="53"/>
      <c r="D51" s="37" t="s">
        <v>72</v>
      </c>
      <c r="E51" s="37" t="s">
        <v>97</v>
      </c>
      <c r="F51" s="45"/>
      <c r="G51" s="38"/>
      <c r="H51" s="42"/>
      <c r="I51" s="45"/>
      <c r="J51" s="45"/>
      <c r="K51" s="45"/>
      <c r="L51" s="87"/>
      <c r="M51" s="32"/>
    </row>
    <row r="52" spans="1:13" ht="30" x14ac:dyDescent="0.25">
      <c r="A52" s="63"/>
      <c r="B52" s="51"/>
      <c r="C52" s="53"/>
      <c r="D52" s="37" t="s">
        <v>74</v>
      </c>
      <c r="E52" s="27" t="s">
        <v>75</v>
      </c>
      <c r="F52" s="45"/>
      <c r="G52" s="38"/>
      <c r="H52" s="42"/>
      <c r="I52" s="45"/>
      <c r="J52" s="45"/>
      <c r="K52" s="45"/>
      <c r="L52" s="87"/>
      <c r="M52" s="32"/>
    </row>
    <row r="53" spans="1:13" ht="15.75" thickBot="1" x14ac:dyDescent="0.3">
      <c r="A53" s="65"/>
      <c r="B53" s="92"/>
      <c r="C53" s="67"/>
      <c r="D53" s="68" t="s">
        <v>69</v>
      </c>
      <c r="E53" s="68" t="s">
        <v>70</v>
      </c>
      <c r="F53" s="69"/>
      <c r="G53" s="70"/>
      <c r="H53" s="71"/>
      <c r="I53" s="69"/>
      <c r="J53" s="69"/>
      <c r="K53" s="69"/>
      <c r="L53" s="89"/>
      <c r="M53" s="32"/>
    </row>
    <row r="54" spans="1:13" ht="30" x14ac:dyDescent="0.25">
      <c r="A54" s="55">
        <v>7</v>
      </c>
      <c r="B54" s="91" t="s">
        <v>51</v>
      </c>
      <c r="C54" s="57" t="s">
        <v>85</v>
      </c>
      <c r="D54" s="58" t="s">
        <v>65</v>
      </c>
      <c r="E54" s="58" t="s">
        <v>79</v>
      </c>
      <c r="F54" s="59" t="s">
        <v>11</v>
      </c>
      <c r="G54" s="60">
        <v>1</v>
      </c>
      <c r="H54" s="61">
        <f>1.645*3.3</f>
        <v>5.4284999999999997</v>
      </c>
      <c r="I54" s="59"/>
      <c r="J54" s="59"/>
      <c r="K54" s="59"/>
      <c r="L54" s="86"/>
      <c r="M54" s="32" t="s">
        <v>56</v>
      </c>
    </row>
    <row r="55" spans="1:13" ht="30" x14ac:dyDescent="0.25">
      <c r="A55" s="63"/>
      <c r="B55" s="51"/>
      <c r="C55" s="53"/>
      <c r="D55" s="44" t="s">
        <v>67</v>
      </c>
      <c r="E55" s="44" t="s">
        <v>107</v>
      </c>
      <c r="F55" s="45"/>
      <c r="G55" s="38"/>
      <c r="H55" s="42"/>
      <c r="I55" s="45"/>
      <c r="J55" s="45"/>
      <c r="K55" s="45"/>
      <c r="L55" s="87"/>
      <c r="M55" s="32"/>
    </row>
    <row r="56" spans="1:13" ht="30" x14ac:dyDescent="0.25">
      <c r="A56" s="63"/>
      <c r="B56" s="51"/>
      <c r="C56" s="53"/>
      <c r="D56" s="37" t="s">
        <v>68</v>
      </c>
      <c r="E56" s="44" t="s">
        <v>101</v>
      </c>
      <c r="F56" s="45"/>
      <c r="G56" s="38"/>
      <c r="H56" s="42"/>
      <c r="I56" s="45"/>
      <c r="J56" s="45"/>
      <c r="K56" s="45"/>
      <c r="L56" s="87"/>
      <c r="M56" s="32"/>
    </row>
    <row r="57" spans="1:13" ht="60" x14ac:dyDescent="0.25">
      <c r="A57" s="63"/>
      <c r="B57" s="51"/>
      <c r="C57" s="53"/>
      <c r="D57" s="37" t="s">
        <v>71</v>
      </c>
      <c r="E57" s="37" t="s">
        <v>99</v>
      </c>
      <c r="F57" s="45"/>
      <c r="G57" s="38"/>
      <c r="H57" s="42"/>
      <c r="I57" s="45"/>
      <c r="J57" s="45"/>
      <c r="K57" s="45"/>
      <c r="L57" s="87"/>
      <c r="M57" s="32"/>
    </row>
    <row r="58" spans="1:13" ht="45" x14ac:dyDescent="0.25">
      <c r="A58" s="63"/>
      <c r="B58" s="51"/>
      <c r="C58" s="53"/>
      <c r="D58" s="37" t="s">
        <v>72</v>
      </c>
      <c r="E58" s="44" t="s">
        <v>100</v>
      </c>
      <c r="F58" s="45"/>
      <c r="G58" s="38"/>
      <c r="H58" s="42"/>
      <c r="I58" s="45"/>
      <c r="J58" s="45"/>
      <c r="K58" s="45"/>
      <c r="L58" s="87"/>
      <c r="M58" s="32"/>
    </row>
    <row r="59" spans="1:13" ht="30" x14ac:dyDescent="0.25">
      <c r="A59" s="63"/>
      <c r="B59" s="51"/>
      <c r="C59" s="53"/>
      <c r="D59" s="37" t="s">
        <v>74</v>
      </c>
      <c r="E59" s="32" t="s">
        <v>75</v>
      </c>
      <c r="F59" s="45"/>
      <c r="G59" s="38"/>
      <c r="H59" s="42"/>
      <c r="I59" s="45"/>
      <c r="J59" s="45"/>
      <c r="K59" s="45"/>
      <c r="L59" s="87"/>
      <c r="M59" s="32"/>
    </row>
    <row r="60" spans="1:13" ht="15.75" thickBot="1" x14ac:dyDescent="0.3">
      <c r="A60" s="65"/>
      <c r="B60" s="92"/>
      <c r="C60" s="67"/>
      <c r="D60" s="68" t="s">
        <v>69</v>
      </c>
      <c r="E60" s="68" t="s">
        <v>70</v>
      </c>
      <c r="F60" s="69"/>
      <c r="G60" s="70"/>
      <c r="H60" s="71"/>
      <c r="I60" s="69"/>
      <c r="J60" s="69"/>
      <c r="K60" s="69"/>
      <c r="L60" s="89"/>
      <c r="M60" s="32"/>
    </row>
    <row r="61" spans="1:13" ht="49.5" customHeight="1" x14ac:dyDescent="0.25">
      <c r="A61" s="55">
        <v>8</v>
      </c>
      <c r="B61" s="56" t="s">
        <v>51</v>
      </c>
      <c r="C61" s="57" t="s">
        <v>86</v>
      </c>
      <c r="D61" s="58" t="s">
        <v>65</v>
      </c>
      <c r="E61" s="58" t="s">
        <v>66</v>
      </c>
      <c r="F61" s="59" t="s">
        <v>11</v>
      </c>
      <c r="G61" s="60">
        <v>1</v>
      </c>
      <c r="H61" s="61">
        <f>2.165*3.3</f>
        <v>7.1444999999999999</v>
      </c>
      <c r="I61" s="93"/>
      <c r="J61" s="93"/>
      <c r="K61" s="93"/>
      <c r="L61" s="86"/>
      <c r="M61" s="32" t="s">
        <v>56</v>
      </c>
    </row>
    <row r="62" spans="1:13" ht="30" x14ac:dyDescent="0.25">
      <c r="A62" s="63"/>
      <c r="B62" s="50"/>
      <c r="C62" s="53"/>
      <c r="D62" s="44" t="s">
        <v>67</v>
      </c>
      <c r="E62" s="44" t="s">
        <v>108</v>
      </c>
      <c r="F62" s="45"/>
      <c r="G62" s="38"/>
      <c r="H62" s="42"/>
      <c r="I62" s="39"/>
      <c r="J62" s="39"/>
      <c r="K62" s="39"/>
      <c r="L62" s="87"/>
      <c r="M62" s="32"/>
    </row>
    <row r="63" spans="1:13" ht="30" x14ac:dyDescent="0.25">
      <c r="A63" s="63"/>
      <c r="B63" s="50"/>
      <c r="C63" s="53"/>
      <c r="D63" s="37" t="s">
        <v>68</v>
      </c>
      <c r="E63" s="37" t="s">
        <v>109</v>
      </c>
      <c r="F63" s="45"/>
      <c r="G63" s="38"/>
      <c r="H63" s="42"/>
      <c r="I63" s="39"/>
      <c r="J63" s="39"/>
      <c r="K63" s="39"/>
      <c r="L63" s="87"/>
      <c r="M63" s="32"/>
    </row>
    <row r="64" spans="1:13" ht="45" x14ac:dyDescent="0.25">
      <c r="A64" s="63"/>
      <c r="B64" s="50"/>
      <c r="C64" s="53"/>
      <c r="D64" s="37" t="s">
        <v>72</v>
      </c>
      <c r="E64" s="44" t="s">
        <v>100</v>
      </c>
      <c r="F64" s="45"/>
      <c r="G64" s="38"/>
      <c r="H64" s="42"/>
      <c r="I64" s="39"/>
      <c r="J64" s="39"/>
      <c r="K64" s="39"/>
      <c r="L64" s="87"/>
      <c r="M64" s="32"/>
    </row>
    <row r="65" spans="1:13" ht="15.75" thickBot="1" x14ac:dyDescent="0.3">
      <c r="A65" s="65"/>
      <c r="B65" s="66"/>
      <c r="C65" s="67"/>
      <c r="D65" s="68" t="s">
        <v>69</v>
      </c>
      <c r="E65" s="68" t="s">
        <v>70</v>
      </c>
      <c r="F65" s="69"/>
      <c r="G65" s="70"/>
      <c r="H65" s="71"/>
      <c r="I65" s="94"/>
      <c r="J65" s="94"/>
      <c r="K65" s="94"/>
      <c r="L65" s="89"/>
      <c r="M65" s="32"/>
    </row>
    <row r="66" spans="1:13" ht="30" x14ac:dyDescent="0.25">
      <c r="A66" s="55">
        <v>9</v>
      </c>
      <c r="B66" s="56" t="s">
        <v>52</v>
      </c>
      <c r="C66" s="57" t="s">
        <v>87</v>
      </c>
      <c r="D66" s="58" t="s">
        <v>65</v>
      </c>
      <c r="E66" s="58" t="s">
        <v>66</v>
      </c>
      <c r="F66" s="59" t="s">
        <v>11</v>
      </c>
      <c r="G66" s="60">
        <v>1</v>
      </c>
      <c r="H66" s="61">
        <f>2.625*3.3</f>
        <v>8.6624999999999996</v>
      </c>
      <c r="I66" s="93"/>
      <c r="J66" s="93"/>
      <c r="K66" s="93"/>
      <c r="L66" s="86"/>
      <c r="M66" s="32" t="s">
        <v>56</v>
      </c>
    </row>
    <row r="67" spans="1:13" ht="30" x14ac:dyDescent="0.25">
      <c r="A67" s="63"/>
      <c r="B67" s="50"/>
      <c r="C67" s="53"/>
      <c r="D67" s="44" t="s">
        <v>67</v>
      </c>
      <c r="E67" s="44" t="s">
        <v>102</v>
      </c>
      <c r="F67" s="45"/>
      <c r="G67" s="38"/>
      <c r="H67" s="42"/>
      <c r="I67" s="39"/>
      <c r="J67" s="39"/>
      <c r="K67" s="39"/>
      <c r="L67" s="87"/>
      <c r="M67" s="32"/>
    </row>
    <row r="68" spans="1:13" ht="30" x14ac:dyDescent="0.25">
      <c r="A68" s="63"/>
      <c r="B68" s="50"/>
      <c r="C68" s="53"/>
      <c r="D68" s="37" t="s">
        <v>68</v>
      </c>
      <c r="E68" s="37" t="s">
        <v>109</v>
      </c>
      <c r="F68" s="45"/>
      <c r="G68" s="38"/>
      <c r="H68" s="42"/>
      <c r="I68" s="39"/>
      <c r="J68" s="39"/>
      <c r="K68" s="39"/>
      <c r="L68" s="87"/>
      <c r="M68" s="32"/>
    </row>
    <row r="69" spans="1:13" ht="60" x14ac:dyDescent="0.25">
      <c r="A69" s="63"/>
      <c r="B69" s="50"/>
      <c r="C69" s="53"/>
      <c r="D69" s="37" t="s">
        <v>71</v>
      </c>
      <c r="E69" s="37" t="s">
        <v>99</v>
      </c>
      <c r="F69" s="45"/>
      <c r="G69" s="38"/>
      <c r="H69" s="42"/>
      <c r="I69" s="39"/>
      <c r="J69" s="39"/>
      <c r="K69" s="39"/>
      <c r="L69" s="87"/>
      <c r="M69" s="32"/>
    </row>
    <row r="70" spans="1:13" ht="45" x14ac:dyDescent="0.25">
      <c r="A70" s="63"/>
      <c r="B70" s="50"/>
      <c r="C70" s="53"/>
      <c r="D70" s="37" t="s">
        <v>72</v>
      </c>
      <c r="E70" s="44" t="s">
        <v>100</v>
      </c>
      <c r="F70" s="45"/>
      <c r="G70" s="38"/>
      <c r="H70" s="42"/>
      <c r="I70" s="39"/>
      <c r="J70" s="39"/>
      <c r="K70" s="39"/>
      <c r="L70" s="87"/>
      <c r="M70" s="32"/>
    </row>
    <row r="71" spans="1:13" ht="30" x14ac:dyDescent="0.25">
      <c r="A71" s="63"/>
      <c r="B71" s="50"/>
      <c r="C71" s="53"/>
      <c r="D71" s="37" t="s">
        <v>74</v>
      </c>
      <c r="E71" s="32" t="s">
        <v>75</v>
      </c>
      <c r="F71" s="45"/>
      <c r="G71" s="38"/>
      <c r="H71" s="42"/>
      <c r="I71" s="39"/>
      <c r="J71" s="39"/>
      <c r="K71" s="39"/>
      <c r="L71" s="87"/>
      <c r="M71" s="32"/>
    </row>
    <row r="72" spans="1:13" ht="15.75" thickBot="1" x14ac:dyDescent="0.3">
      <c r="A72" s="65"/>
      <c r="B72" s="66"/>
      <c r="C72" s="67"/>
      <c r="D72" s="68" t="s">
        <v>69</v>
      </c>
      <c r="E72" s="68" t="s">
        <v>70</v>
      </c>
      <c r="F72" s="69"/>
      <c r="G72" s="70"/>
      <c r="H72" s="71"/>
      <c r="I72" s="94"/>
      <c r="J72" s="94"/>
      <c r="K72" s="94"/>
      <c r="L72" s="89"/>
      <c r="M72" s="32"/>
    </row>
    <row r="73" spans="1:13" ht="30" x14ac:dyDescent="0.25">
      <c r="A73" s="55">
        <v>10</v>
      </c>
      <c r="B73" s="56" t="s">
        <v>52</v>
      </c>
      <c r="C73" s="85" t="s">
        <v>111</v>
      </c>
      <c r="D73" s="58" t="s">
        <v>65</v>
      </c>
      <c r="E73" s="58" t="s">
        <v>79</v>
      </c>
      <c r="F73" s="59" t="s">
        <v>11</v>
      </c>
      <c r="G73" s="60">
        <v>1</v>
      </c>
      <c r="H73" s="61">
        <f>2.775*3.3</f>
        <v>9.1574999999999989</v>
      </c>
      <c r="I73" s="93"/>
      <c r="J73" s="93"/>
      <c r="K73" s="93"/>
      <c r="L73" s="86"/>
      <c r="M73" s="32" t="s">
        <v>56</v>
      </c>
    </row>
    <row r="74" spans="1:13" ht="30" x14ac:dyDescent="0.25">
      <c r="A74" s="63"/>
      <c r="B74" s="50"/>
      <c r="C74" s="54"/>
      <c r="D74" s="44" t="s">
        <v>67</v>
      </c>
      <c r="E74" s="44" t="s">
        <v>110</v>
      </c>
      <c r="F74" s="45"/>
      <c r="G74" s="38"/>
      <c r="H74" s="42"/>
      <c r="I74" s="39"/>
      <c r="J74" s="39"/>
      <c r="K74" s="39"/>
      <c r="L74" s="87"/>
      <c r="M74" s="32"/>
    </row>
    <row r="75" spans="1:13" ht="30" x14ac:dyDescent="0.25">
      <c r="A75" s="63"/>
      <c r="B75" s="50"/>
      <c r="C75" s="54"/>
      <c r="D75" s="37" t="s">
        <v>68</v>
      </c>
      <c r="E75" s="44" t="s">
        <v>104</v>
      </c>
      <c r="F75" s="45"/>
      <c r="G75" s="38"/>
      <c r="H75" s="42"/>
      <c r="I75" s="39"/>
      <c r="J75" s="39"/>
      <c r="K75" s="39"/>
      <c r="L75" s="87"/>
      <c r="M75" s="32"/>
    </row>
    <row r="76" spans="1:13" ht="45" x14ac:dyDescent="0.25">
      <c r="A76" s="63"/>
      <c r="B76" s="50"/>
      <c r="C76" s="54"/>
      <c r="D76" s="37" t="s">
        <v>71</v>
      </c>
      <c r="E76" s="44" t="s">
        <v>105</v>
      </c>
      <c r="F76" s="45"/>
      <c r="G76" s="38"/>
      <c r="H76" s="42"/>
      <c r="I76" s="39"/>
      <c r="J76" s="39"/>
      <c r="K76" s="39"/>
      <c r="L76" s="87"/>
      <c r="M76" s="32"/>
    </row>
    <row r="77" spans="1:13" ht="45" x14ac:dyDescent="0.25">
      <c r="A77" s="63"/>
      <c r="B77" s="50"/>
      <c r="C77" s="54"/>
      <c r="D77" s="37" t="s">
        <v>72</v>
      </c>
      <c r="E77" s="37" t="s">
        <v>100</v>
      </c>
      <c r="F77" s="45"/>
      <c r="G77" s="38"/>
      <c r="H77" s="42"/>
      <c r="I77" s="39"/>
      <c r="J77" s="39"/>
      <c r="K77" s="39"/>
      <c r="L77" s="87"/>
      <c r="M77" s="32"/>
    </row>
    <row r="78" spans="1:13" ht="30" x14ac:dyDescent="0.25">
      <c r="A78" s="63"/>
      <c r="B78" s="50"/>
      <c r="C78" s="54"/>
      <c r="D78" s="37" t="s">
        <v>74</v>
      </c>
      <c r="E78" s="90" t="s">
        <v>106</v>
      </c>
      <c r="F78" s="45"/>
      <c r="G78" s="38"/>
      <c r="H78" s="42"/>
      <c r="I78" s="39"/>
      <c r="J78" s="39"/>
      <c r="K78" s="39"/>
      <c r="L78" s="87"/>
      <c r="M78" s="32"/>
    </row>
    <row r="79" spans="1:13" ht="15.75" thickBot="1" x14ac:dyDescent="0.3">
      <c r="A79" s="65"/>
      <c r="B79" s="66"/>
      <c r="C79" s="88"/>
      <c r="D79" s="68" t="s">
        <v>69</v>
      </c>
      <c r="E79" s="68" t="s">
        <v>70</v>
      </c>
      <c r="F79" s="69"/>
      <c r="G79" s="70"/>
      <c r="H79" s="71"/>
      <c r="I79" s="94"/>
      <c r="J79" s="94"/>
      <c r="K79" s="94"/>
      <c r="L79" s="89"/>
      <c r="M79" s="32"/>
    </row>
    <row r="80" spans="1:13" ht="30" x14ac:dyDescent="0.25">
      <c r="A80" s="55">
        <v>11</v>
      </c>
      <c r="B80" s="56" t="s">
        <v>53</v>
      </c>
      <c r="C80" s="85" t="s">
        <v>112</v>
      </c>
      <c r="D80" s="58" t="s">
        <v>65</v>
      </c>
      <c r="E80" s="58" t="s">
        <v>79</v>
      </c>
      <c r="F80" s="59" t="s">
        <v>11</v>
      </c>
      <c r="G80" s="60">
        <v>1</v>
      </c>
      <c r="H80" s="61">
        <f>2.24*3.3</f>
        <v>7.3920000000000003</v>
      </c>
      <c r="I80" s="93"/>
      <c r="J80" s="93"/>
      <c r="K80" s="93"/>
      <c r="L80" s="86"/>
      <c r="M80" s="32" t="s">
        <v>56</v>
      </c>
    </row>
    <row r="81" spans="1:13" ht="30" x14ac:dyDescent="0.25">
      <c r="A81" s="63"/>
      <c r="B81" s="50"/>
      <c r="C81" s="54"/>
      <c r="D81" s="44" t="s">
        <v>67</v>
      </c>
      <c r="E81" s="44" t="s">
        <v>110</v>
      </c>
      <c r="F81" s="45"/>
      <c r="G81" s="38"/>
      <c r="H81" s="42"/>
      <c r="I81" s="39"/>
      <c r="J81" s="39"/>
      <c r="K81" s="39"/>
      <c r="L81" s="87"/>
      <c r="M81" s="32"/>
    </row>
    <row r="82" spans="1:13" ht="30" x14ac:dyDescent="0.25">
      <c r="A82" s="63"/>
      <c r="B82" s="50"/>
      <c r="C82" s="54"/>
      <c r="D82" s="37" t="s">
        <v>68</v>
      </c>
      <c r="E82" s="44" t="s">
        <v>104</v>
      </c>
      <c r="F82" s="45"/>
      <c r="G82" s="38"/>
      <c r="H82" s="42"/>
      <c r="I82" s="39"/>
      <c r="J82" s="39"/>
      <c r="K82" s="39"/>
      <c r="L82" s="87"/>
      <c r="M82" s="32"/>
    </row>
    <row r="83" spans="1:13" ht="45" x14ac:dyDescent="0.25">
      <c r="A83" s="63"/>
      <c r="B83" s="50"/>
      <c r="C83" s="54"/>
      <c r="D83" s="37" t="s">
        <v>71</v>
      </c>
      <c r="E83" s="44" t="s">
        <v>105</v>
      </c>
      <c r="F83" s="45"/>
      <c r="G83" s="38"/>
      <c r="H83" s="42"/>
      <c r="I83" s="39"/>
      <c r="J83" s="39"/>
      <c r="K83" s="39"/>
      <c r="L83" s="87"/>
      <c r="M83" s="32"/>
    </row>
    <row r="84" spans="1:13" ht="45" x14ac:dyDescent="0.25">
      <c r="A84" s="63"/>
      <c r="B84" s="50"/>
      <c r="C84" s="54"/>
      <c r="D84" s="37" t="s">
        <v>72</v>
      </c>
      <c r="E84" s="37" t="s">
        <v>100</v>
      </c>
      <c r="F84" s="45"/>
      <c r="G84" s="38"/>
      <c r="H84" s="42"/>
      <c r="I84" s="39"/>
      <c r="J84" s="39"/>
      <c r="K84" s="39"/>
      <c r="L84" s="87"/>
      <c r="M84" s="32"/>
    </row>
    <row r="85" spans="1:13" ht="30" x14ac:dyDescent="0.25">
      <c r="A85" s="63"/>
      <c r="B85" s="50"/>
      <c r="C85" s="54"/>
      <c r="D85" s="37" t="s">
        <v>74</v>
      </c>
      <c r="E85" s="90" t="s">
        <v>106</v>
      </c>
      <c r="F85" s="45"/>
      <c r="G85" s="38"/>
      <c r="H85" s="42"/>
      <c r="I85" s="39"/>
      <c r="J85" s="39"/>
      <c r="K85" s="39"/>
      <c r="L85" s="87"/>
      <c r="M85" s="32"/>
    </row>
    <row r="86" spans="1:13" ht="15.75" thickBot="1" x14ac:dyDescent="0.3">
      <c r="A86" s="65"/>
      <c r="B86" s="66"/>
      <c r="C86" s="88"/>
      <c r="D86" s="68" t="s">
        <v>69</v>
      </c>
      <c r="E86" s="68" t="s">
        <v>70</v>
      </c>
      <c r="F86" s="69"/>
      <c r="G86" s="70"/>
      <c r="H86" s="71"/>
      <c r="I86" s="94"/>
      <c r="J86" s="94"/>
      <c r="K86" s="94"/>
      <c r="L86" s="89"/>
      <c r="M86" s="32"/>
    </row>
    <row r="87" spans="1:13" x14ac:dyDescent="0.25">
      <c r="A87" s="28"/>
      <c r="B87" s="27"/>
      <c r="C87" s="35"/>
      <c r="D87" s="41"/>
      <c r="E87" s="35"/>
      <c r="F87" s="28"/>
      <c r="G87" s="36"/>
      <c r="H87" s="43"/>
      <c r="I87" s="27"/>
      <c r="J87" s="27"/>
      <c r="K87" s="27"/>
      <c r="M87" s="27"/>
    </row>
    <row r="88" spans="1:13" x14ac:dyDescent="0.25">
      <c r="A88" s="1" t="s">
        <v>41</v>
      </c>
      <c r="B88" s="27"/>
      <c r="C88" s="27"/>
      <c r="D88" s="27"/>
      <c r="E88" s="27"/>
      <c r="F88" s="28"/>
      <c r="G88" s="30"/>
      <c r="H88" s="27"/>
      <c r="I88" s="27"/>
      <c r="J88" s="27"/>
      <c r="K88" s="27"/>
      <c r="M88" s="27"/>
    </row>
    <row r="89" spans="1:13" x14ac:dyDescent="0.25">
      <c r="A89" s="1" t="s">
        <v>92</v>
      </c>
      <c r="B89" s="27"/>
      <c r="C89" s="27"/>
      <c r="D89" s="27"/>
      <c r="E89" s="27"/>
      <c r="F89" s="28"/>
      <c r="G89" s="30"/>
      <c r="H89" s="27"/>
      <c r="I89" s="27"/>
      <c r="J89" s="27"/>
      <c r="K89" s="27"/>
      <c r="M89" s="27"/>
    </row>
    <row r="90" spans="1:13" x14ac:dyDescent="0.25">
      <c r="A90" s="46" t="s">
        <v>59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  <c r="M90" s="27"/>
    </row>
    <row r="91" spans="1:13" x14ac:dyDescent="0.25">
      <c r="A91" s="46" t="s">
        <v>60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M91" s="27"/>
    </row>
    <row r="92" spans="1:13" ht="31.5" customHeight="1" x14ac:dyDescent="0.25">
      <c r="A92" s="46" t="s">
        <v>61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M92" s="27"/>
    </row>
    <row r="93" spans="1:13" x14ac:dyDescent="0.25">
      <c r="A93" s="46" t="s">
        <v>73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M93" s="27"/>
    </row>
    <row r="94" spans="1:13" x14ac:dyDescent="0.25">
      <c r="A94" s="46" t="s">
        <v>76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M94" s="27"/>
    </row>
    <row r="95" spans="1:13" x14ac:dyDescent="0.25">
      <c r="A95" s="46" t="s">
        <v>83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M95" s="27"/>
    </row>
    <row r="96" spans="1:13" x14ac:dyDescent="0.25">
      <c r="A96" s="46" t="s">
        <v>88</v>
      </c>
      <c r="B96" s="46"/>
      <c r="C96" s="46"/>
      <c r="D96" s="46"/>
      <c r="E96" s="46"/>
      <c r="F96" s="46"/>
      <c r="G96" s="46"/>
      <c r="H96" s="46"/>
      <c r="I96" s="46"/>
      <c r="J96" s="46"/>
      <c r="K96" s="46"/>
      <c r="M96" s="27"/>
    </row>
    <row r="97" spans="1:13" x14ac:dyDescent="0.25">
      <c r="A97" s="28"/>
      <c r="B97" s="27"/>
      <c r="C97" s="27"/>
      <c r="D97" s="27"/>
      <c r="E97" s="27"/>
      <c r="F97" s="28"/>
      <c r="G97" s="30"/>
      <c r="H97" s="27"/>
      <c r="I97" s="27"/>
      <c r="J97" s="27"/>
      <c r="K97" s="27"/>
      <c r="M97" s="27"/>
    </row>
    <row r="98" spans="1:13" x14ac:dyDescent="0.25">
      <c r="A98" s="28"/>
      <c r="B98" s="27"/>
      <c r="C98" s="27"/>
      <c r="D98" s="27"/>
      <c r="E98" s="27"/>
      <c r="F98" s="28"/>
      <c r="G98" s="30"/>
      <c r="H98" s="27"/>
      <c r="I98" s="27"/>
      <c r="J98" s="27"/>
      <c r="K98" s="27"/>
      <c r="M98" s="27"/>
    </row>
    <row r="99" spans="1:13" x14ac:dyDescent="0.25">
      <c r="A99" s="28"/>
      <c r="B99" s="27"/>
      <c r="C99" s="27"/>
      <c r="D99" s="27"/>
      <c r="E99" s="27"/>
      <c r="F99" s="28"/>
      <c r="G99" s="30"/>
      <c r="H99" s="27"/>
      <c r="I99" s="27"/>
      <c r="J99" s="27"/>
      <c r="K99" s="27"/>
      <c r="M99" s="27"/>
    </row>
    <row r="100" spans="1:13" x14ac:dyDescent="0.25">
      <c r="A100" s="28"/>
      <c r="B100" s="27"/>
      <c r="C100" s="27"/>
      <c r="D100" s="27"/>
      <c r="E100" s="27"/>
      <c r="F100" s="28"/>
      <c r="G100" s="30"/>
      <c r="H100" s="27"/>
      <c r="I100" s="27"/>
      <c r="J100" s="27"/>
      <c r="K100" s="27"/>
      <c r="M100" s="27"/>
    </row>
    <row r="101" spans="1:13" x14ac:dyDescent="0.25">
      <c r="A101" s="28"/>
      <c r="B101" s="27"/>
      <c r="C101" s="27"/>
      <c r="D101" s="27"/>
      <c r="E101" s="27"/>
      <c r="F101" s="28"/>
      <c r="G101" s="30"/>
      <c r="H101" s="27"/>
      <c r="I101" s="27"/>
      <c r="J101" s="27"/>
      <c r="K101" s="27"/>
      <c r="M101" s="27"/>
    </row>
    <row r="102" spans="1:13" x14ac:dyDescent="0.25">
      <c r="A102" s="28"/>
      <c r="B102" s="27"/>
      <c r="C102" s="27"/>
      <c r="D102" s="27"/>
      <c r="E102" s="27"/>
      <c r="F102" s="28"/>
      <c r="G102" s="30"/>
      <c r="H102" s="27"/>
      <c r="I102" s="27"/>
      <c r="J102" s="27"/>
      <c r="K102" s="27"/>
      <c r="M102" s="27"/>
    </row>
    <row r="103" spans="1:13" x14ac:dyDescent="0.25">
      <c r="A103" s="28"/>
      <c r="B103" s="27"/>
      <c r="C103" s="27"/>
      <c r="D103" s="27"/>
      <c r="E103" s="27"/>
      <c r="F103" s="28"/>
      <c r="G103" s="30"/>
      <c r="H103" s="27"/>
      <c r="I103" s="27"/>
      <c r="J103" s="27"/>
      <c r="K103" s="27"/>
      <c r="M103" s="27"/>
    </row>
    <row r="104" spans="1:13" x14ac:dyDescent="0.25">
      <c r="A104" s="28"/>
      <c r="B104" s="27"/>
      <c r="C104" s="27"/>
      <c r="D104" s="27"/>
      <c r="E104" s="27"/>
      <c r="F104" s="28"/>
      <c r="G104" s="30"/>
      <c r="H104" s="27"/>
      <c r="I104" s="27"/>
      <c r="J104" s="27"/>
      <c r="K104" s="27"/>
      <c r="M104" s="27"/>
    </row>
    <row r="105" spans="1:13" x14ac:dyDescent="0.25">
      <c r="A105" s="28"/>
      <c r="B105" s="27"/>
      <c r="C105" s="27"/>
      <c r="D105" s="27"/>
      <c r="E105" s="27"/>
      <c r="F105" s="28"/>
      <c r="G105" s="30"/>
      <c r="H105" s="27"/>
      <c r="I105" s="27"/>
      <c r="J105" s="27"/>
      <c r="K105" s="27"/>
      <c r="M105" s="27"/>
    </row>
    <row r="106" spans="1:13" x14ac:dyDescent="0.25">
      <c r="A106" s="28"/>
      <c r="B106" s="27"/>
      <c r="C106" s="27"/>
      <c r="D106" s="27"/>
      <c r="E106" s="27"/>
      <c r="F106" s="28"/>
      <c r="G106" s="30"/>
      <c r="H106" s="27"/>
      <c r="I106" s="27"/>
      <c r="J106" s="27"/>
      <c r="K106" s="27"/>
      <c r="M106" s="27"/>
    </row>
    <row r="107" spans="1:13" x14ac:dyDescent="0.25">
      <c r="A107" s="28"/>
      <c r="B107" s="27"/>
      <c r="C107" s="27"/>
      <c r="D107" s="27"/>
      <c r="E107" s="27"/>
      <c r="F107" s="28"/>
      <c r="G107" s="30"/>
      <c r="H107" s="27"/>
      <c r="I107" s="27"/>
      <c r="J107" s="27"/>
      <c r="K107" s="27"/>
      <c r="M107" s="27"/>
    </row>
    <row r="108" spans="1:13" x14ac:dyDescent="0.25">
      <c r="A108" s="28"/>
      <c r="B108" s="27"/>
      <c r="C108" s="27"/>
      <c r="D108" s="27"/>
      <c r="E108" s="27"/>
      <c r="F108" s="28"/>
      <c r="G108" s="30"/>
      <c r="H108" s="27"/>
      <c r="I108" s="27"/>
      <c r="J108" s="27"/>
      <c r="K108" s="27"/>
      <c r="M108" s="27"/>
    </row>
    <row r="109" spans="1:13" x14ac:dyDescent="0.25">
      <c r="A109" s="28"/>
      <c r="B109" s="27"/>
      <c r="C109" s="27"/>
      <c r="D109" s="27"/>
      <c r="E109" s="27"/>
      <c r="F109" s="28"/>
      <c r="G109" s="30"/>
      <c r="H109" s="27"/>
      <c r="I109" s="27"/>
      <c r="J109" s="27"/>
      <c r="K109" s="27"/>
      <c r="M109" s="27"/>
    </row>
    <row r="110" spans="1:13" x14ac:dyDescent="0.25">
      <c r="A110" s="28"/>
      <c r="B110" s="27"/>
      <c r="C110" s="27"/>
      <c r="D110" s="27"/>
      <c r="E110" s="27"/>
      <c r="F110" s="28"/>
      <c r="G110" s="30"/>
      <c r="H110" s="27"/>
      <c r="I110" s="27"/>
      <c r="J110" s="27"/>
      <c r="K110" s="27"/>
      <c r="M110" s="27"/>
    </row>
    <row r="111" spans="1:13" x14ac:dyDescent="0.25">
      <c r="A111" s="28"/>
      <c r="B111" s="27"/>
      <c r="C111" s="27"/>
      <c r="D111" s="27"/>
      <c r="E111" s="27"/>
      <c r="F111" s="28"/>
      <c r="G111" s="30"/>
      <c r="H111" s="27"/>
      <c r="I111" s="27"/>
      <c r="J111" s="27"/>
      <c r="K111" s="27"/>
      <c r="M111" s="27"/>
    </row>
    <row r="112" spans="1:13" x14ac:dyDescent="0.25">
      <c r="A112" s="28"/>
      <c r="B112" s="27"/>
      <c r="C112" s="27"/>
      <c r="D112" s="27"/>
      <c r="E112" s="27"/>
      <c r="F112" s="28"/>
      <c r="G112" s="30"/>
      <c r="H112" s="27"/>
      <c r="I112" s="27"/>
      <c r="J112" s="27"/>
      <c r="K112" s="27"/>
      <c r="M112" s="27"/>
    </row>
    <row r="113" spans="1:13" x14ac:dyDescent="0.25">
      <c r="A113" s="28"/>
      <c r="B113" s="27"/>
      <c r="C113" s="27"/>
      <c r="D113" s="27"/>
      <c r="E113" s="27"/>
      <c r="F113" s="28"/>
      <c r="G113" s="30"/>
      <c r="H113" s="27"/>
      <c r="I113" s="27"/>
      <c r="J113" s="27"/>
      <c r="K113" s="27"/>
      <c r="M113" s="27"/>
    </row>
    <row r="114" spans="1:13" x14ac:dyDescent="0.25">
      <c r="A114" s="28"/>
      <c r="B114" s="27"/>
      <c r="C114" s="27"/>
      <c r="D114" s="27"/>
      <c r="E114" s="27"/>
      <c r="F114" s="28"/>
      <c r="G114" s="30"/>
      <c r="H114" s="27"/>
      <c r="I114" s="27"/>
      <c r="J114" s="27"/>
      <c r="K114" s="27"/>
      <c r="M114" s="27"/>
    </row>
    <row r="115" spans="1:13" x14ac:dyDescent="0.25">
      <c r="A115" s="28"/>
      <c r="B115" s="27"/>
      <c r="C115" s="27"/>
      <c r="D115" s="27"/>
      <c r="E115" s="27"/>
      <c r="F115" s="28"/>
      <c r="G115" s="30"/>
      <c r="H115" s="27"/>
      <c r="I115" s="27"/>
      <c r="J115" s="27"/>
      <c r="K115" s="27"/>
      <c r="M115" s="27"/>
    </row>
    <row r="116" spans="1:13" x14ac:dyDescent="0.25">
      <c r="A116" s="28"/>
      <c r="B116" s="27"/>
      <c r="C116" s="27"/>
      <c r="D116" s="27"/>
      <c r="E116" s="27"/>
      <c r="F116" s="28"/>
      <c r="G116" s="30"/>
      <c r="H116" s="27"/>
      <c r="I116" s="27"/>
      <c r="J116" s="27"/>
      <c r="K116" s="27"/>
      <c r="M116" s="27"/>
    </row>
    <row r="117" spans="1:13" x14ac:dyDescent="0.25">
      <c r="A117" s="28"/>
      <c r="B117" s="27"/>
      <c r="C117" s="27"/>
      <c r="D117" s="27"/>
      <c r="E117" s="27"/>
      <c r="F117" s="28"/>
      <c r="G117" s="30"/>
      <c r="H117" s="27"/>
      <c r="I117" s="27"/>
      <c r="J117" s="27"/>
      <c r="K117" s="27"/>
      <c r="M117" s="27"/>
    </row>
    <row r="118" spans="1:13" x14ac:dyDescent="0.25">
      <c r="A118" s="28"/>
      <c r="B118" s="27"/>
      <c r="C118" s="27"/>
      <c r="D118" s="27"/>
      <c r="E118" s="27"/>
      <c r="F118" s="28"/>
      <c r="G118" s="30"/>
      <c r="H118" s="27"/>
      <c r="I118" s="27"/>
      <c r="J118" s="27"/>
      <c r="K118" s="27"/>
      <c r="M118" s="27"/>
    </row>
    <row r="119" spans="1:13" x14ac:dyDescent="0.25">
      <c r="A119" s="28"/>
      <c r="B119" s="27"/>
      <c r="C119" s="27"/>
      <c r="D119" s="27"/>
      <c r="E119" s="27"/>
      <c r="F119" s="28"/>
      <c r="G119" s="30"/>
      <c r="H119" s="27"/>
      <c r="I119" s="27"/>
      <c r="J119" s="27"/>
      <c r="K119" s="27"/>
      <c r="M119" s="27"/>
    </row>
    <row r="120" spans="1:13" x14ac:dyDescent="0.25">
      <c r="A120" s="28"/>
      <c r="B120" s="27"/>
      <c r="C120" s="27"/>
      <c r="D120" s="27"/>
      <c r="E120" s="27"/>
      <c r="F120" s="28"/>
      <c r="G120" s="30"/>
      <c r="H120" s="27"/>
      <c r="I120" s="27"/>
      <c r="J120" s="27"/>
      <c r="K120" s="27"/>
      <c r="M120" s="27"/>
    </row>
    <row r="121" spans="1:13" x14ac:dyDescent="0.25">
      <c r="A121" s="28"/>
      <c r="B121" s="27"/>
      <c r="C121" s="27"/>
      <c r="D121" s="27"/>
      <c r="E121" s="27"/>
      <c r="F121" s="28"/>
      <c r="G121" s="30"/>
      <c r="H121" s="27"/>
      <c r="I121" s="27"/>
      <c r="J121" s="27"/>
      <c r="K121" s="27"/>
      <c r="M121" s="27"/>
    </row>
    <row r="122" spans="1:13" x14ac:dyDescent="0.25">
      <c r="A122" s="28"/>
      <c r="B122" s="27"/>
      <c r="C122" s="27"/>
      <c r="D122" s="27"/>
      <c r="E122" s="27"/>
      <c r="F122" s="28"/>
      <c r="G122" s="30"/>
      <c r="H122" s="27"/>
      <c r="I122" s="27"/>
      <c r="J122" s="27"/>
      <c r="K122" s="27"/>
      <c r="M122" s="27"/>
    </row>
    <row r="123" spans="1:13" x14ac:dyDescent="0.25">
      <c r="A123" s="28"/>
      <c r="B123" s="27"/>
      <c r="C123" s="27"/>
      <c r="D123" s="27"/>
      <c r="E123" s="27"/>
      <c r="F123" s="28"/>
      <c r="G123" s="30"/>
      <c r="H123" s="27"/>
      <c r="I123" s="27"/>
      <c r="J123" s="27"/>
      <c r="K123" s="27"/>
      <c r="M123" s="27"/>
    </row>
    <row r="124" spans="1:13" x14ac:dyDescent="0.25">
      <c r="A124" s="28"/>
      <c r="B124" s="27"/>
      <c r="C124" s="27"/>
      <c r="D124" s="27"/>
      <c r="E124" s="27"/>
      <c r="F124" s="28"/>
      <c r="G124" s="30"/>
      <c r="H124" s="27"/>
      <c r="I124" s="27"/>
      <c r="J124" s="27"/>
      <c r="K124" s="27"/>
      <c r="M124" s="27"/>
    </row>
    <row r="125" spans="1:13" x14ac:dyDescent="0.25">
      <c r="A125" s="28"/>
      <c r="B125" s="27"/>
      <c r="C125" s="27"/>
      <c r="D125" s="27"/>
      <c r="E125" s="27"/>
      <c r="F125" s="28"/>
      <c r="G125" s="30"/>
      <c r="H125" s="27"/>
      <c r="I125" s="27"/>
      <c r="J125" s="27"/>
      <c r="K125" s="27"/>
      <c r="M125" s="27"/>
    </row>
    <row r="126" spans="1:13" x14ac:dyDescent="0.25">
      <c r="A126" s="28"/>
      <c r="B126" s="27"/>
      <c r="C126" s="27"/>
      <c r="D126" s="27"/>
      <c r="E126" s="27"/>
      <c r="F126" s="28"/>
      <c r="G126" s="30"/>
      <c r="H126" s="27"/>
      <c r="I126" s="27"/>
      <c r="J126" s="27"/>
      <c r="K126" s="27"/>
      <c r="M126" s="27"/>
    </row>
    <row r="127" spans="1:13" x14ac:dyDescent="0.25">
      <c r="A127" s="28"/>
      <c r="B127" s="27"/>
      <c r="C127" s="27"/>
      <c r="D127" s="27"/>
      <c r="E127" s="27"/>
      <c r="F127" s="28"/>
      <c r="G127" s="30"/>
      <c r="H127" s="27"/>
      <c r="I127" s="27"/>
      <c r="J127" s="27"/>
      <c r="K127" s="27"/>
      <c r="M127" s="27"/>
    </row>
    <row r="128" spans="1:13" x14ac:dyDescent="0.25">
      <c r="A128" s="28"/>
      <c r="B128" s="27"/>
      <c r="C128" s="27"/>
      <c r="D128" s="27"/>
      <c r="E128" s="27"/>
      <c r="F128" s="28"/>
      <c r="G128" s="30"/>
      <c r="H128" s="27"/>
      <c r="I128" s="27"/>
      <c r="J128" s="27"/>
      <c r="K128" s="27"/>
      <c r="M128" s="27"/>
    </row>
    <row r="129" spans="1:13" x14ac:dyDescent="0.25">
      <c r="A129" s="28"/>
      <c r="B129" s="27"/>
      <c r="C129" s="27"/>
      <c r="D129" s="27"/>
      <c r="E129" s="27"/>
      <c r="F129" s="28"/>
      <c r="G129" s="30"/>
      <c r="H129" s="27"/>
      <c r="I129" s="27"/>
      <c r="J129" s="27"/>
      <c r="K129" s="27"/>
      <c r="M129" s="27"/>
    </row>
    <row r="130" spans="1:13" x14ac:dyDescent="0.25">
      <c r="A130" s="28"/>
      <c r="B130" s="27"/>
      <c r="C130" s="27"/>
      <c r="D130" s="27"/>
      <c r="E130" s="27"/>
      <c r="F130" s="28"/>
      <c r="G130" s="30"/>
      <c r="H130" s="27"/>
      <c r="I130" s="27"/>
      <c r="J130" s="27"/>
      <c r="K130" s="27"/>
      <c r="M130" s="27"/>
    </row>
    <row r="131" spans="1:13" x14ac:dyDescent="0.25">
      <c r="A131" s="28"/>
      <c r="B131" s="27"/>
      <c r="C131" s="27"/>
      <c r="D131" s="27"/>
      <c r="E131" s="27"/>
      <c r="F131" s="28"/>
      <c r="G131" s="30"/>
      <c r="H131" s="27"/>
      <c r="I131" s="27"/>
      <c r="J131" s="27"/>
      <c r="K131" s="27"/>
      <c r="M131" s="27"/>
    </row>
    <row r="132" spans="1:13" x14ac:dyDescent="0.25">
      <c r="A132" s="28"/>
      <c r="B132" s="27"/>
      <c r="C132" s="27"/>
      <c r="D132" s="27"/>
      <c r="E132" s="27"/>
      <c r="F132" s="28"/>
      <c r="G132" s="30"/>
      <c r="H132" s="27"/>
      <c r="I132" s="27"/>
      <c r="J132" s="27"/>
      <c r="K132" s="27"/>
      <c r="M132" s="27"/>
    </row>
    <row r="133" spans="1:13" x14ac:dyDescent="0.25">
      <c r="A133" s="28"/>
      <c r="B133" s="27"/>
      <c r="C133" s="27"/>
      <c r="D133" s="27"/>
      <c r="E133" s="27"/>
      <c r="F133" s="28"/>
      <c r="G133" s="30"/>
      <c r="H133" s="27"/>
      <c r="I133" s="27"/>
      <c r="J133" s="27"/>
      <c r="K133" s="27"/>
      <c r="M133" s="27"/>
    </row>
    <row r="134" spans="1:13" x14ac:dyDescent="0.25">
      <c r="A134" s="28"/>
      <c r="B134" s="27"/>
      <c r="C134" s="27"/>
      <c r="D134" s="27"/>
      <c r="E134" s="27"/>
      <c r="F134" s="28"/>
      <c r="G134" s="30"/>
      <c r="H134" s="27"/>
      <c r="I134" s="27"/>
      <c r="J134" s="27"/>
      <c r="K134" s="27"/>
      <c r="M134" s="27"/>
    </row>
    <row r="135" spans="1:13" x14ac:dyDescent="0.25">
      <c r="A135" s="28"/>
      <c r="B135" s="27"/>
      <c r="C135" s="27"/>
      <c r="D135" s="27"/>
      <c r="E135" s="27"/>
      <c r="F135" s="28"/>
      <c r="G135" s="30"/>
      <c r="H135" s="27"/>
      <c r="I135" s="27"/>
      <c r="J135" s="27"/>
      <c r="K135" s="27"/>
      <c r="M135" s="27"/>
    </row>
    <row r="136" spans="1:13" x14ac:dyDescent="0.25">
      <c r="A136" s="28"/>
      <c r="B136" s="27"/>
      <c r="C136" s="27"/>
      <c r="D136" s="27"/>
      <c r="E136" s="27"/>
      <c r="F136" s="28"/>
      <c r="G136" s="30"/>
      <c r="H136" s="27"/>
      <c r="I136" s="27"/>
      <c r="J136" s="27"/>
      <c r="K136" s="27"/>
      <c r="M136" s="27"/>
    </row>
    <row r="137" spans="1:13" x14ac:dyDescent="0.25">
      <c r="A137" s="28"/>
      <c r="B137" s="27"/>
      <c r="C137" s="27"/>
      <c r="D137" s="27"/>
      <c r="E137" s="27"/>
      <c r="F137" s="28"/>
      <c r="G137" s="30"/>
      <c r="H137" s="27"/>
      <c r="I137" s="27"/>
      <c r="J137" s="27"/>
      <c r="K137" s="27"/>
      <c r="M137" s="27"/>
    </row>
    <row r="138" spans="1:13" x14ac:dyDescent="0.25">
      <c r="A138" s="28"/>
      <c r="B138" s="27"/>
      <c r="C138" s="27"/>
      <c r="D138" s="27"/>
      <c r="E138" s="27"/>
      <c r="F138" s="28"/>
      <c r="G138" s="30"/>
      <c r="H138" s="27"/>
      <c r="I138" s="27"/>
      <c r="J138" s="27"/>
      <c r="K138" s="27"/>
      <c r="M138" s="27"/>
    </row>
    <row r="139" spans="1:13" x14ac:dyDescent="0.25">
      <c r="A139" s="28"/>
      <c r="B139" s="27"/>
      <c r="C139" s="27"/>
      <c r="D139" s="27"/>
      <c r="E139" s="27"/>
      <c r="F139" s="28"/>
      <c r="G139" s="30"/>
      <c r="H139" s="27"/>
      <c r="I139" s="27"/>
      <c r="J139" s="27"/>
      <c r="K139" s="27"/>
      <c r="M139" s="27"/>
    </row>
    <row r="140" spans="1:13" x14ac:dyDescent="0.25">
      <c r="A140" s="28"/>
      <c r="B140" s="27"/>
      <c r="C140" s="27"/>
      <c r="D140" s="27"/>
      <c r="E140" s="27"/>
      <c r="F140" s="28"/>
      <c r="G140" s="30"/>
      <c r="H140" s="27"/>
      <c r="I140" s="27"/>
      <c r="J140" s="27"/>
      <c r="K140" s="27"/>
    </row>
    <row r="141" spans="1:13" x14ac:dyDescent="0.25">
      <c r="A141" s="28"/>
      <c r="B141" s="27"/>
      <c r="C141" s="27"/>
      <c r="D141" s="27"/>
      <c r="E141" s="27"/>
      <c r="F141" s="28"/>
      <c r="G141" s="30"/>
      <c r="H141" s="27"/>
      <c r="I141" s="27"/>
      <c r="J141" s="27"/>
      <c r="K141" s="27"/>
    </row>
    <row r="142" spans="1:13" x14ac:dyDescent="0.25">
      <c r="A142" s="28"/>
      <c r="B142" s="27"/>
      <c r="C142" s="27"/>
      <c r="D142" s="27"/>
      <c r="E142" s="27"/>
      <c r="F142" s="28"/>
      <c r="G142" s="30"/>
      <c r="H142" s="27"/>
      <c r="I142" s="27"/>
      <c r="J142" s="27"/>
      <c r="K142" s="27"/>
    </row>
  </sheetData>
  <mergeCells count="54">
    <mergeCell ref="A3:L3"/>
    <mergeCell ref="A4:L4"/>
    <mergeCell ref="A6:L6"/>
    <mergeCell ref="L80:L86"/>
    <mergeCell ref="L47:L53"/>
    <mergeCell ref="L54:L60"/>
    <mergeCell ref="L61:L65"/>
    <mergeCell ref="L66:L72"/>
    <mergeCell ref="L73:L79"/>
    <mergeCell ref="L11:L17"/>
    <mergeCell ref="L18:L24"/>
    <mergeCell ref="L25:L31"/>
    <mergeCell ref="L32:L38"/>
    <mergeCell ref="L39:L45"/>
    <mergeCell ref="A73:A79"/>
    <mergeCell ref="B73:B79"/>
    <mergeCell ref="C73:C79"/>
    <mergeCell ref="A80:A86"/>
    <mergeCell ref="B80:B86"/>
    <mergeCell ref="C80:C86"/>
    <mergeCell ref="B61:B65"/>
    <mergeCell ref="C61:C65"/>
    <mergeCell ref="A66:A72"/>
    <mergeCell ref="B66:B72"/>
    <mergeCell ref="C66:C72"/>
    <mergeCell ref="A94:K94"/>
    <mergeCell ref="A95:K95"/>
    <mergeCell ref="A96:K96"/>
    <mergeCell ref="A11:A17"/>
    <mergeCell ref="B11:B17"/>
    <mergeCell ref="C11:C17"/>
    <mergeCell ref="A18:A24"/>
    <mergeCell ref="B18:B24"/>
    <mergeCell ref="C18:C24"/>
    <mergeCell ref="A25:A31"/>
    <mergeCell ref="B25:B31"/>
    <mergeCell ref="C25:C31"/>
    <mergeCell ref="A32:A38"/>
    <mergeCell ref="B32:B38"/>
    <mergeCell ref="C32:C38"/>
    <mergeCell ref="A39:A45"/>
    <mergeCell ref="A92:K92"/>
    <mergeCell ref="A93:K93"/>
    <mergeCell ref="A90:K90"/>
    <mergeCell ref="A91:K91"/>
    <mergeCell ref="B39:B45"/>
    <mergeCell ref="C39:C45"/>
    <mergeCell ref="A47:A53"/>
    <mergeCell ref="B47:B53"/>
    <mergeCell ref="C47:C53"/>
    <mergeCell ref="A54:A60"/>
    <mergeCell ref="B54:B60"/>
    <mergeCell ref="C54:C60"/>
    <mergeCell ref="A61:A65"/>
  </mergeCells>
  <pageMargins left="0.51181102362204722" right="0.31496062992125984" top="0.35433070866141736" bottom="0.35433070866141736" header="0.31496062992125984" footer="0.31496062992125984"/>
  <pageSetup paperSize="9" scale="52" fitToHeight="4" orientation="landscape" r:id="rId1"/>
  <rowBreaks count="2" manualBreakCount="2">
    <brk id="53" max="11" man="1"/>
    <brk id="79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A22" sqref="A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ВОР 2</vt:lpstr>
      <vt:lpstr>1нитка</vt:lpstr>
      <vt:lpstr>'ВОР 2'!Заголовки_для_печати</vt:lpstr>
      <vt:lpstr>'ВОР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2026-07-07T10:13:08Z</dcterms:modified>
</cp:coreProperties>
</file>